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F5225399-C7EC-458A-AEC3-71857854DD03}" xr6:coauthVersionLast="47" xr6:coauthVersionMax="47" xr10:uidLastSave="{00000000-0000-0000-0000-000000000000}"/>
  <bookViews>
    <workbookView xWindow="-120" yWindow="-120" windowWidth="38640" windowHeight="21120" firstSheet="1" activeTab="1" xr2:uid="{00000000-000D-0000-FFFF-FFFF00000000}"/>
  </bookViews>
  <sheets>
    <sheet name="PRCUA 2024" sheetId="4" state="hidden" r:id="rId1"/>
    <sheet name="2026 SERVIZI VET" sheetId="5" r:id="rId2"/>
    <sheet name="Carni fresche" sheetId="6" state="hidden" r:id="rId3"/>
    <sheet name="Carne macinata" sheetId="7" state="hidden" r:id="rId4"/>
    <sheet name="Prodotti a base di carne" sheetId="8" state="hidden" r:id="rId5"/>
    <sheet name="Prodotti della pesca" sheetId="11" state="hidden" r:id="rId6"/>
    <sheet name="Prodotti a base di latte" sheetId="12" state="hidden" r:id="rId7"/>
    <sheet name="RIPARTIZIONE CAMPIONI POP" sheetId="13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5" l="1"/>
  <c r="H74" i="5"/>
  <c r="J74" i="5"/>
  <c r="L74" i="5"/>
  <c r="N74" i="5"/>
  <c r="P74" i="5"/>
  <c r="R74" i="5"/>
  <c r="T74" i="5"/>
  <c r="G44" i="5" l="1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F44" i="5"/>
  <c r="E44" i="5"/>
  <c r="G74" i="5"/>
  <c r="G75" i="5" s="1"/>
  <c r="I74" i="5"/>
  <c r="I75" i="5" s="1"/>
  <c r="K74" i="5"/>
  <c r="K75" i="5" s="1"/>
  <c r="M74" i="5"/>
  <c r="M75" i="5" s="1"/>
  <c r="O74" i="5"/>
  <c r="O75" i="5" s="1"/>
  <c r="Q74" i="5"/>
  <c r="Q75" i="5" s="1"/>
  <c r="S74" i="5"/>
  <c r="S75" i="5" s="1"/>
  <c r="E74" i="5"/>
  <c r="E75" i="5" s="1"/>
  <c r="Q45" i="5" l="1"/>
  <c r="G45" i="5"/>
  <c r="I45" i="5"/>
  <c r="K45" i="5"/>
  <c r="S45" i="5"/>
  <c r="M45" i="5"/>
  <c r="O45" i="5"/>
  <c r="E45" i="5"/>
  <c r="D20" i="13"/>
  <c r="E13" i="13" s="1"/>
  <c r="E16" i="13" l="1"/>
  <c r="E15" i="13"/>
  <c r="E14" i="13"/>
  <c r="H14" i="13"/>
  <c r="H15" i="13"/>
  <c r="H16" i="13"/>
  <c r="H17" i="13"/>
  <c r="H18" i="13"/>
  <c r="H19" i="13"/>
  <c r="H12" i="13"/>
  <c r="E12" i="13"/>
  <c r="H13" i="13"/>
  <c r="E19" i="13"/>
  <c r="E18" i="13"/>
  <c r="E17" i="13"/>
  <c r="R17" i="8" l="1"/>
  <c r="R16" i="8"/>
  <c r="R15" i="8"/>
  <c r="R12" i="8"/>
  <c r="P14" i="6"/>
  <c r="R16" i="7"/>
  <c r="R15" i="7"/>
  <c r="R13" i="7"/>
  <c r="R17" i="7" s="1"/>
  <c r="E41" i="7"/>
  <c r="S13" i="6"/>
  <c r="S12" i="6"/>
  <c r="S11" i="6"/>
  <c r="B30" i="6"/>
  <c r="B46" i="5"/>
  <c r="B47" i="5"/>
  <c r="B34" i="5"/>
  <c r="B33" i="5"/>
  <c r="B25" i="5"/>
  <c r="B24" i="5"/>
  <c r="B16" i="5"/>
  <c r="B15" i="5"/>
  <c r="B10" i="5"/>
  <c r="B9" i="5"/>
  <c r="B7" i="11" l="1"/>
  <c r="A7" i="11"/>
  <c r="B8" i="12"/>
  <c r="A8" i="12"/>
  <c r="B6" i="8"/>
  <c r="A6" i="8"/>
  <c r="E64" i="8"/>
  <c r="B5" i="7"/>
  <c r="A5" i="7"/>
  <c r="F41" i="7"/>
  <c r="G41" i="7"/>
  <c r="B5" i="6"/>
  <c r="A5" i="6"/>
  <c r="D30" i="6"/>
  <c r="C30" i="6"/>
  <c r="D102" i="12"/>
  <c r="C6" i="12"/>
  <c r="C5" i="12"/>
  <c r="Q16" i="12" s="1"/>
  <c r="Q96" i="12" l="1"/>
  <c r="Q97" i="12"/>
  <c r="Q98" i="12"/>
  <c r="Q95" i="12"/>
  <c r="Q23" i="12"/>
  <c r="Q21" i="12"/>
  <c r="Q15" i="12"/>
  <c r="Q20" i="12"/>
  <c r="Q18" i="12"/>
  <c r="Q14" i="12"/>
  <c r="Q22" i="12"/>
  <c r="Q13" i="12"/>
  <c r="C3" i="11" l="1"/>
  <c r="C3" i="8"/>
  <c r="P13" i="8" s="1"/>
  <c r="C3" i="7"/>
  <c r="P14" i="7" s="1"/>
  <c r="P14" i="8" l="1"/>
  <c r="P12" i="8"/>
  <c r="P18" i="8"/>
  <c r="P17" i="8"/>
  <c r="P16" i="8"/>
  <c r="P15" i="8"/>
  <c r="P16" i="7"/>
  <c r="P13" i="7"/>
  <c r="P15" i="7"/>
  <c r="Q19" i="8" l="1"/>
  <c r="O19" i="8"/>
  <c r="G30" i="7"/>
  <c r="Q17" i="7"/>
  <c r="O17" i="7"/>
  <c r="P17" i="7" s="1"/>
  <c r="O6" i="7"/>
  <c r="R14" i="6"/>
  <c r="C3" i="6"/>
  <c r="Q12" i="6" s="1"/>
  <c r="Q11" i="6" l="1"/>
  <c r="Q13" i="6"/>
  <c r="Q14" i="6" l="1"/>
  <c r="P19" i="8"/>
</calcChain>
</file>

<file path=xl/sharedStrings.xml><?xml version="1.0" encoding="utf-8"?>
<sst xmlns="http://schemas.openxmlformats.org/spreadsheetml/2006/main" count="1166" uniqueCount="353">
  <si>
    <t>Carne fresca</t>
  </si>
  <si>
    <t>Produzione</t>
  </si>
  <si>
    <t>Distribuzione</t>
  </si>
  <si>
    <t>Carni macinate, preparazioni di carne, carni separate meccanicamente</t>
  </si>
  <si>
    <t>Prodotti a base di carne</t>
  </si>
  <si>
    <t>Latte e prodotti a base di latte</t>
  </si>
  <si>
    <t>Uova ed ovoprodotti</t>
  </si>
  <si>
    <t>Gelatine e collagene</t>
  </si>
  <si>
    <t>Grassi ed olli di O.A.</t>
  </si>
  <si>
    <t>Pesci e prodotti della pesca</t>
  </si>
  <si>
    <t>Diossine e PCB (Reg.1881)</t>
  </si>
  <si>
    <t xml:space="preserve"> X</t>
  </si>
  <si>
    <t>X</t>
  </si>
  <si>
    <t>Note</t>
  </si>
  <si>
    <t>Fase in cui si effettua il campionamento per analisi</t>
  </si>
  <si>
    <t>Matrice da prelevare</t>
  </si>
  <si>
    <t>Istamina (Reg 2073)</t>
  </si>
  <si>
    <t>Metalli pesanti (Hg) (Reg.1881)</t>
  </si>
  <si>
    <t>Metalli pesanti (Cd) (Reg.1881)</t>
  </si>
  <si>
    <t>Metalli pesanti (Pb) (Reg.1881)</t>
  </si>
  <si>
    <t>Salmonella spp (Reg.2073)</t>
  </si>
  <si>
    <t>IPA nei prodotti affumicati (Reg.1881)</t>
  </si>
  <si>
    <t>Enterotossine stafilococciche (Reg.2073)</t>
  </si>
  <si>
    <t>Sassari</t>
  </si>
  <si>
    <t>Olbia</t>
  </si>
  <si>
    <t>Nuoro</t>
  </si>
  <si>
    <t>Lanusei</t>
  </si>
  <si>
    <t>Oristano</t>
  </si>
  <si>
    <t>Sanluri</t>
  </si>
  <si>
    <t>Carbonia</t>
  </si>
  <si>
    <t>Cagliari</t>
  </si>
  <si>
    <t>RAS</t>
  </si>
  <si>
    <t xml:space="preserve">La ricerca di Diossine e PCB corrisponde a 3 analisi (o determinazioni analitiche). Pertanto ogni campione per il quale si richiede la determinazione di Diossine e PCB corrisponde a 3 analisi.  </t>
  </si>
  <si>
    <t>(1) (2) (3)</t>
  </si>
  <si>
    <t>Nota (1):</t>
  </si>
  <si>
    <t>Nota (2):</t>
  </si>
  <si>
    <t>Nota (3):</t>
  </si>
  <si>
    <t>Nota (4):</t>
  </si>
  <si>
    <t>(1) (2)</t>
  </si>
  <si>
    <t>(1)</t>
  </si>
  <si>
    <t>(1) (3)</t>
  </si>
  <si>
    <t>(1) (2) (3) (4)</t>
  </si>
  <si>
    <t>Numero di analisi per ASSL</t>
  </si>
  <si>
    <t xml:space="preserve">La ricerca di un singolo pericolo microbiologico o chimico (tramite determinazione analitica) corrisponde ad una analisi (es. un campione per il quale si richiede l'analisi per salmonella, benchè in 5 u.c., corrrisponde ad una sola analisi). Fanno eccezione, per aspetti di tipo laboratoristico, i casi riportati nelle note (2) e (3). </t>
  </si>
  <si>
    <t xml:space="preserve">La ricerca degli IPA corrisponde a 5 analisi (o determinazioni analitiche). Pertanto ogni campione per il quale si richiede la determinazione di IPA corrisponde a 5 analisi.  </t>
  </si>
  <si>
    <t>La determinazione di istamina è da conteggiarsi tra le analisi microbiologiche.</t>
  </si>
  <si>
    <t>NB</t>
  </si>
  <si>
    <t>Le ASSL possono modificare del 10% la ripartizione delle analisi tra produzione e distribuzione.</t>
  </si>
  <si>
    <t xml:space="preserve">  N totale di analisi</t>
  </si>
  <si>
    <t xml:space="preserve">  N. analisi chimiche</t>
  </si>
  <si>
    <t xml:space="preserve">  N. analisi microbiologiche </t>
  </si>
  <si>
    <t>Pericoli chimici</t>
  </si>
  <si>
    <r>
      <rPr>
        <b/>
        <i/>
        <sz val="10"/>
        <color theme="1"/>
        <rFont val="Arial"/>
        <family val="2"/>
      </rPr>
      <t>Salmonella enteritidis</t>
    </r>
    <r>
      <rPr>
        <b/>
        <sz val="10"/>
        <color theme="1"/>
        <rFont val="Arial"/>
        <family val="2"/>
      </rPr>
      <t xml:space="preserve"> e </t>
    </r>
    <r>
      <rPr>
        <b/>
        <i/>
        <sz val="10"/>
        <color theme="1"/>
        <rFont val="Arial"/>
        <family val="2"/>
      </rPr>
      <t xml:space="preserve">Salmonella typhimurium </t>
    </r>
    <r>
      <rPr>
        <b/>
        <sz val="10"/>
        <color theme="1"/>
        <rFont val="Arial"/>
        <family val="2"/>
      </rPr>
      <t xml:space="preserve">(Reg.2073) </t>
    </r>
  </si>
  <si>
    <r>
      <rPr>
        <b/>
        <i/>
        <sz val="10"/>
        <color theme="1"/>
        <rFont val="Arial"/>
        <family val="2"/>
      </rPr>
      <t>Listeria monocytogenes</t>
    </r>
    <r>
      <rPr>
        <b/>
        <sz val="10"/>
        <color theme="1"/>
        <rFont val="Arial"/>
        <family val="2"/>
      </rPr>
      <t xml:space="preserve"> (Reg. 2073)</t>
    </r>
  </si>
  <si>
    <t xml:space="preserve">Ripartizione analisi alimenti O.A. </t>
  </si>
  <si>
    <t xml:space="preserve">ASSESSORADU DE S’IGIENE E SANIDADE E DE S’ASSISTÈNTZIA SOTZIALE
ASSESSORATO DELL’IGIENE E SANITÀ E DELL’ASSISTENZA SOCIALE
</t>
  </si>
  <si>
    <t>Salmonella spp (vedi valori guida con asterisco in Allegato I)</t>
  </si>
  <si>
    <r>
      <rPr>
        <b/>
        <i/>
        <sz val="10"/>
        <color theme="1"/>
        <rFont val="Arial"/>
        <family val="2"/>
      </rPr>
      <t>Escherichia coli</t>
    </r>
    <r>
      <rPr>
        <b/>
        <sz val="10"/>
        <color theme="1"/>
        <rFont val="Arial"/>
        <family val="2"/>
      </rPr>
      <t xml:space="preserve"> STEC (vedi valori guida con asterisco in Allegato I)</t>
    </r>
  </si>
  <si>
    <r>
      <rPr>
        <b/>
        <i/>
        <sz val="10"/>
        <color theme="1"/>
        <rFont val="Arial"/>
        <family val="2"/>
      </rPr>
      <t>Yersinia enterocolitica</t>
    </r>
    <r>
      <rPr>
        <b/>
        <sz val="10"/>
        <color theme="1"/>
        <rFont val="Arial"/>
        <family val="2"/>
      </rPr>
      <t xml:space="preserve"> (vedi valori guida in Allegato 7)</t>
    </r>
  </si>
  <si>
    <t>Stafilococchi coagulasi positivi (vedi valori guida con asterisco in Allegato I)</t>
  </si>
  <si>
    <r>
      <rPr>
        <b/>
        <i/>
        <sz val="10"/>
        <color theme="1"/>
        <rFont val="Arial"/>
        <family val="2"/>
      </rPr>
      <t>Clostridium perfringens</t>
    </r>
    <r>
      <rPr>
        <b/>
        <sz val="10"/>
        <color theme="1"/>
        <rFont val="Arial"/>
        <family val="2"/>
      </rPr>
      <t xml:space="preserve"> (vedi valori guida con asterisco in Allegato I)</t>
    </r>
  </si>
  <si>
    <t>Pericoli microbiologici</t>
  </si>
  <si>
    <t xml:space="preserve">Allegato G - PRCUA_REV 2018   </t>
  </si>
  <si>
    <t>Miele</t>
  </si>
  <si>
    <t>Idrossimetilfurfurale</t>
  </si>
  <si>
    <t>(5)</t>
  </si>
  <si>
    <t>Nota (5):</t>
  </si>
  <si>
    <t xml:space="preserve">I  competenti Servizi individuano la fase più opportuna (produzione o distribuzione) in cui effettuare i campionamenti sulla base delle rispettive realtà produttive territoriali. </t>
  </si>
  <si>
    <t>Carni fresche</t>
  </si>
  <si>
    <t>prod</t>
  </si>
  <si>
    <t>distr</t>
  </si>
  <si>
    <t>tot</t>
  </si>
  <si>
    <t>A</t>
  </si>
  <si>
    <t>B</t>
  </si>
  <si>
    <t>C</t>
  </si>
  <si>
    <t>D</t>
  </si>
  <si>
    <t>CATEGORIE DI PROGRAMMAZIONE AROC</t>
  </si>
  <si>
    <t>Matrici</t>
  </si>
  <si>
    <t xml:space="preserve">Sottocategorie comprese nelle Matrici B </t>
  </si>
  <si>
    <t>Parametri MCG (vedi tabella 8  dell’allegato 1 per maggiori dettagli)</t>
  </si>
  <si>
    <t>Parametri da ricercare</t>
  </si>
  <si>
    <t>% di campioni attesi sul totale dei campioni in cui ricercare quel parametro.</t>
  </si>
  <si>
    <t>rappr campioni</t>
  </si>
  <si>
    <t xml:space="preserve"> (matrici dell’Allegato 7 Intesa 212/2016) </t>
  </si>
  <si>
    <t>Escherichia coli produttori di tossina Shiga (STEC)</t>
  </si>
  <si>
    <t>09. carne fresca</t>
  </si>
  <si>
    <t xml:space="preserve">8. carni fresche </t>
  </si>
  <si>
    <r>
      <t>Listeria monocytogenes</t>
    </r>
    <r>
      <rPr>
        <sz val="8"/>
        <color theme="1"/>
        <rFont val="Times New Roman"/>
        <family val="1"/>
      </rPr>
      <t xml:space="preserve">  </t>
    </r>
    <r>
      <rPr>
        <sz val="12"/>
        <color theme="1"/>
        <rFont val="Times New Roman"/>
        <family val="1"/>
      </rPr>
      <t xml:space="preserve"> </t>
    </r>
  </si>
  <si>
    <t>Listeria monocytogenes</t>
  </si>
  <si>
    <t>Carni da consumarsi crude (es. carpaccio)</t>
  </si>
  <si>
    <r>
      <t>Escherichia coli</t>
    </r>
    <r>
      <rPr>
        <sz val="8"/>
        <color theme="1"/>
        <rFont val="Times New Roman"/>
        <family val="1"/>
      </rPr>
      <t xml:space="preserve"> produttori di tossina Shiga (STEC)</t>
    </r>
  </si>
  <si>
    <t>Salmonella</t>
  </si>
  <si>
    <t xml:space="preserve">Salmonella </t>
  </si>
  <si>
    <t>Carne fresca di pollame</t>
  </si>
  <si>
    <r>
      <t>Salmonella</t>
    </r>
    <r>
      <rPr>
        <sz val="8"/>
        <color theme="1"/>
        <rFont val="Times New Roman"/>
        <family val="1"/>
      </rPr>
      <t xml:space="preserve"> Enteritidis, </t>
    </r>
  </si>
  <si>
    <r>
      <t>Salmonella</t>
    </r>
    <r>
      <rPr>
        <sz val="8"/>
        <color theme="1"/>
        <rFont val="Times New Roman"/>
        <family val="1"/>
      </rPr>
      <t xml:space="preserve"> Typhimurium e variante monofasica </t>
    </r>
  </si>
  <si>
    <t>Carni da consumarsi previa cottura</t>
  </si>
  <si>
    <r>
      <t>Listeria monocytogenes</t>
    </r>
    <r>
      <rPr>
        <sz val="8"/>
        <color theme="1"/>
        <rFont val="Times New Roman"/>
        <family val="1"/>
      </rPr>
      <t xml:space="preserve"> </t>
    </r>
  </si>
  <si>
    <t>Carni di rettili</t>
  </si>
  <si>
    <t>x</t>
  </si>
  <si>
    <t>CARNE MACINATA, PREPARAZIONI DI CARNE E CARNE SEPARATA MECCANICAMENTE (CSM):</t>
  </si>
  <si>
    <t>Tabelle 4h</t>
  </si>
  <si>
    <t>Parametri MCG (vedi tabella 9  dell’allegato 1 per maggiori dettagli)</t>
  </si>
  <si>
    <t>tot campioni</t>
  </si>
  <si>
    <t>Escherichia coli</t>
  </si>
  <si>
    <t xml:space="preserve">10. carne macinata, preparazioni di carne e carni separate meccanicamente </t>
  </si>
  <si>
    <r>
      <t xml:space="preserve">9. </t>
    </r>
    <r>
      <rPr>
        <sz val="8"/>
        <color theme="1"/>
        <rFont val="Times New Roman"/>
        <family val="1"/>
      </rPr>
      <t>carni macinate, carni separate meccanicamente e preparazioni di carne</t>
    </r>
  </si>
  <si>
    <t>Carni macinate</t>
  </si>
  <si>
    <t>Conteggio delle colonie aerobiche</t>
  </si>
  <si>
    <t>totali</t>
  </si>
  <si>
    <t>Preparazioni a base di carne</t>
  </si>
  <si>
    <t>Carni separate meccanicamente</t>
  </si>
  <si>
    <t>Carni macinate e preparazioni di carne destinate ad essere consumate crude</t>
  </si>
  <si>
    <t>Carni macinate e preparazioni a base di carne di pollame destinate ad essere consumate cotte</t>
  </si>
  <si>
    <t>Carni macinate e preparazioni a base di carne di animali diversi dal pollame, destinate ad essere consumate cotte.</t>
  </si>
  <si>
    <t>Carni macinate da consumarsi previa cottura.</t>
  </si>
  <si>
    <t>Carni macinate da consumarsi crude Non si conosce il livello di produzione e consumo di questo prodotto</t>
  </si>
  <si>
    <t>Non si conosce il livello di produzione e consumo di questo prodotto</t>
  </si>
  <si>
    <t>TOTALE</t>
  </si>
  <si>
    <t>Conteggio colonie aerobiche</t>
  </si>
  <si>
    <t>Preparazioni di carne destinate ad essere consumate crude</t>
  </si>
  <si>
    <t>PRODOTTI A BASE DI CARNE:</t>
  </si>
  <si>
    <t>Parametri MCG (vedi tabella 10 per maggiori dettagli)</t>
  </si>
  <si>
    <t>Tabella 4i</t>
  </si>
  <si>
    <t>TOT CAMP</t>
  </si>
  <si>
    <t>11. prodotti a base di carne</t>
  </si>
  <si>
    <t xml:space="preserve">10. prodotti a base di carne, gelatina e collagene (prosciutto, insaccati, salame, cotechino, wurstel, salsiccia non fresca, …) </t>
  </si>
  <si>
    <t>gelatina, collagene</t>
  </si>
  <si>
    <t>Stafilococchi coagulasi positivi</t>
  </si>
  <si>
    <t>Clostridium perfringens</t>
  </si>
  <si>
    <t>Prodotti a base di carne di pollame destinati ad essere consumati cotti</t>
  </si>
  <si>
    <t>Yersinia enterocolitica patogena</t>
  </si>
  <si>
    <t>Prodotti a base di carne destinati ad essere consumati cotti</t>
  </si>
  <si>
    <t xml:space="preserve"> Prodotti a base di carne pronti al consumo</t>
  </si>
  <si>
    <r>
      <t xml:space="preserve"> Prodotti a base di carne destinati ad essere consumati crudi, esclusi i prodotti per i quali il procedimento di lavorazione o la composizione del prodotto eliminano il rischio di salmonella.</t>
    </r>
    <r>
      <rPr>
        <sz val="8"/>
        <color theme="5"/>
        <rFont val="Times New Roman"/>
        <family val="1"/>
      </rPr>
      <t>SALSICCA STAGIONATA</t>
    </r>
    <r>
      <rPr>
        <sz val="8"/>
        <color theme="1"/>
        <rFont val="Times New Roman"/>
        <family val="1"/>
      </rPr>
      <t>?</t>
    </r>
  </si>
  <si>
    <r>
      <t xml:space="preserve">prodotti a base di carne suina destinati ad essere consumati crudi/tal quali </t>
    </r>
    <r>
      <rPr>
        <sz val="8"/>
        <color theme="5"/>
        <rFont val="Times New Roman"/>
        <family val="1"/>
      </rPr>
      <t>SALSICCA STAGIONATA, PROSCIUTTO CRUDO E PROSCIUTTO COTTTO?</t>
    </r>
  </si>
  <si>
    <r>
      <t>Yersinia enterocolitica</t>
    </r>
    <r>
      <rPr>
        <sz val="8"/>
        <color theme="1"/>
        <rFont val="Times New Roman"/>
        <family val="1"/>
      </rPr>
      <t xml:space="preserve"> patogena</t>
    </r>
  </si>
  <si>
    <r>
      <t xml:space="preserve">prodotti a base di carne da consumarsi crudi o poco cotti </t>
    </r>
    <r>
      <rPr>
        <sz val="8"/>
        <color theme="5" tint="-0.249977111117893"/>
        <rFont val="Times New Roman"/>
        <family val="1"/>
      </rPr>
      <t>BRESAOLA</t>
    </r>
  </si>
  <si>
    <t>_</t>
  </si>
  <si>
    <t>Enterobacteriaceae</t>
  </si>
  <si>
    <t xml:space="preserve">Enterobacteriaceae </t>
  </si>
  <si>
    <t>fase</t>
  </si>
  <si>
    <t>P/D</t>
  </si>
  <si>
    <t>P</t>
  </si>
  <si>
    <r>
      <t>Escherichia coli</t>
    </r>
    <r>
      <rPr>
        <strike/>
        <sz val="8"/>
        <color theme="5"/>
        <rFont val="Times New Roman"/>
        <family val="1"/>
      </rPr>
      <t xml:space="preserve"> produttori di tossina Shiga (STEC)</t>
    </r>
  </si>
  <si>
    <t>OK</t>
  </si>
  <si>
    <t>ZAZA</t>
  </si>
  <si>
    <t>12. pesce e prodotti della pesca</t>
  </si>
  <si>
    <t xml:space="preserve">Molluschi bivalvi vivi </t>
  </si>
  <si>
    <t xml:space="preserve">Vibrio cholerae </t>
  </si>
  <si>
    <r>
      <t xml:space="preserve">Vibrio parahaemolyticus </t>
    </r>
    <r>
      <rPr>
        <sz val="8"/>
        <color rgb="FF000000"/>
        <rFont val="Times New Roman"/>
        <family val="1"/>
      </rPr>
      <t>potenzialmente enteropatopatogeno</t>
    </r>
  </si>
  <si>
    <t>Virus Epatite A</t>
  </si>
  <si>
    <t>Norovirus GI e GII</t>
  </si>
  <si>
    <t>Echinodermi, tunicati gasteropodi marini vivi</t>
  </si>
  <si>
    <t>Prodotti della pesca trasformati e prodotti della pesca preparati</t>
  </si>
  <si>
    <t>Prodotti sgusciati di crostacei e molluschi cotti</t>
  </si>
  <si>
    <t>Prodotti della pesca da consumarsi previa cottura</t>
  </si>
  <si>
    <t>Prodotti della pesca ottenuti da specie ittiche associate con tenore elevato di istidina</t>
  </si>
  <si>
    <t xml:space="preserve">Istamina </t>
  </si>
  <si>
    <t>11.Molluschi bivalvi vivi 
ed echinodermi, tunicati 
gasteropodi marini vivi</t>
  </si>
  <si>
    <t xml:space="preserve">12. prodotti della pesca trasformati e prodotti della pesca preparati </t>
  </si>
  <si>
    <t>Istamina</t>
  </si>
  <si>
    <t>Vibrio cholerae</t>
  </si>
  <si>
    <t>Vibrio parahaemolyticus potenzialmente enteropatogeno</t>
  </si>
  <si>
    <t>Tabella 41</t>
  </si>
  <si>
    <t>faccciamo 100 cosi le % sono uguali</t>
  </si>
  <si>
    <t>Prodotti a base di carne destinati ad essere consumati crudi, esclusi i prodotti per i quali il procedimento di lavorazione o la composizione del prodotto eliminano il rischio di salmonella</t>
  </si>
  <si>
    <t>p</t>
  </si>
  <si>
    <t>come criterio sicurezza alimentare</t>
  </si>
  <si>
    <t>*</t>
  </si>
  <si>
    <t>come criterio di sicurezza alimentare</t>
  </si>
  <si>
    <t>Prodotti lattiero-caseari</t>
  </si>
  <si>
    <t>01. prodotti a base di latte</t>
  </si>
  <si>
    <t>13. Latte crudo (latte vaccino e latte di altre specie) destinato al consumo umano diretto (previa bollitura)</t>
  </si>
  <si>
    <t>Latte crudo vaccino</t>
  </si>
  <si>
    <t>Latte crudo di altre specie</t>
  </si>
  <si>
    <t>Campylobacter spp</t>
  </si>
  <si>
    <t>14. Latte di tutte le specie trattato termicamente</t>
  </si>
  <si>
    <t>Latte UHT di tutte le specie</t>
  </si>
  <si>
    <t>Stabilità microbiologica</t>
  </si>
  <si>
    <t>Latte pastorizzato di tutte le specie</t>
  </si>
  <si>
    <t>Altri prodotti lattiero- caseari liquidi pastorizzati a base di latte di tutte le specie</t>
  </si>
  <si>
    <t>15. Latte (latte vaccino e latte di altre specie) in polvere e siero di latte (latte vaccino e latte di altre specie) in polvere</t>
  </si>
  <si>
    <t>Latte in polvere vaccino</t>
  </si>
  <si>
    <t>Enterotossine stafilococciche</t>
  </si>
  <si>
    <t xml:space="preserve">Stafilococchi coagulasi positivi </t>
  </si>
  <si>
    <t>Latte in polvere di altre specie</t>
  </si>
  <si>
    <t>Siero di latte vaccino in polvere</t>
  </si>
  <si>
    <t>Siero di latte di altre specie in polvere</t>
  </si>
  <si>
    <t>Gelati e dessert a base di latte congelati</t>
  </si>
  <si>
    <t>Latte coagulato</t>
  </si>
  <si>
    <t xml:space="preserve">Enterotossine stafilococciche </t>
  </si>
  <si>
    <t>Creme di latte coagulato</t>
  </si>
  <si>
    <t>Prodotti lattiero-caseari liquidi pastorizzati.</t>
  </si>
  <si>
    <t>Latti fermentati (se il prodotto è a base di frutta)</t>
  </si>
  <si>
    <t>Muffe</t>
  </si>
  <si>
    <t>16. Latte coagulato, creme di latte coagulato, prodotti a base di latte liquidi o gelificati (mascarpone, budino, panna cotta,) yogurt e latti fermentati - gelati e dessert a base di latte congelati</t>
  </si>
  <si>
    <t>17. Panna</t>
  </si>
  <si>
    <t>Panna a base di latte crudo o di latte sottoposto a trattamento termico a temperatura inferiore a quella della pastorizzazione</t>
  </si>
  <si>
    <t>Panna</t>
  </si>
  <si>
    <t>18. Prodotti a base di latte (diversi dagli alimenti presenti nelle tabelle: 14,15,16,17)</t>
  </si>
  <si>
    <r>
      <t xml:space="preserve">Escherichia coli </t>
    </r>
    <r>
      <rPr>
        <sz val="8"/>
        <color theme="1"/>
        <rFont val="Times New Roman"/>
        <family val="1"/>
      </rPr>
      <t>produttori di tossina Shiga (STEC)</t>
    </r>
  </si>
  <si>
    <t>Formaggi a base di latte crudo</t>
  </si>
  <si>
    <t>Formaggi a base di latte o siero di latte sottoposto a trattamento termico.</t>
  </si>
  <si>
    <t>Listeria monocitogenes</t>
  </si>
  <si>
    <t>Formaggi ottenuti da latte sottoposto a trattamento termico a temperatura inferiore a quella della pastorizzazione.</t>
  </si>
  <si>
    <t>Formaggio grattugiato</t>
  </si>
  <si>
    <t>Listeria monocyrogenes</t>
  </si>
  <si>
    <t>Formaggi a pasta molle non stagionati (formaggi freschi) a base di latte o siero di latte sottoposto a pastorizzazione o a trattamento termico a temperatura più elevata.</t>
  </si>
  <si>
    <t>Formaggi stagionati a base di latte o siero di latte sottoposto a pastorizzazione o a trattamento termico a temperatura più elevata</t>
  </si>
  <si>
    <t xml:space="preserve">Tabella </t>
  </si>
  <si>
    <t>d</t>
  </si>
  <si>
    <t>p/d</t>
  </si>
  <si>
    <t>ok</t>
  </si>
  <si>
    <t>Prodotti a base di latte liquidi o gelificati (mascarpone, budino, panna cotta)</t>
  </si>
  <si>
    <t>Burro</t>
  </si>
  <si>
    <t>Burro a base di latte crudo o di latte sottoposto a trattamento termico a temperatura inferiore a quella della pastorizzazione</t>
  </si>
  <si>
    <t>17. Burro</t>
  </si>
  <si>
    <t xml:space="preserve">Escherichia coli  </t>
  </si>
  <si>
    <t xml:space="preserve"> Listeria monocytogenes </t>
  </si>
  <si>
    <t xml:space="preserve">Per il burro, considerato come oli e grassi </t>
  </si>
  <si>
    <t>mancano gli staphil</t>
  </si>
  <si>
    <t>SOLO 2 DISTRIBUTORI IN SARDEGNA</t>
  </si>
  <si>
    <r>
      <t xml:space="preserve">Campylobacter </t>
    </r>
    <r>
      <rPr>
        <sz val="10"/>
        <color rgb="FFFF0000"/>
        <rFont val="Arial"/>
        <family val="2"/>
      </rPr>
      <t>spp</t>
    </r>
  </si>
  <si>
    <t>Yogurt (se il prodotto è a base di frutta)</t>
  </si>
  <si>
    <t>non è previsto dal 2073</t>
  </si>
  <si>
    <r>
      <rPr>
        <b/>
        <i/>
        <sz val="11"/>
        <color theme="1"/>
        <rFont val="Arial"/>
        <family val="2"/>
      </rPr>
      <t>Salmonella enteritidis</t>
    </r>
    <r>
      <rPr>
        <b/>
        <sz val="11"/>
        <color theme="1"/>
        <rFont val="Arial"/>
        <family val="2"/>
      </rPr>
      <t xml:space="preserve"> e </t>
    </r>
    <r>
      <rPr>
        <b/>
        <i/>
        <sz val="11"/>
        <color theme="1"/>
        <rFont val="Arial"/>
        <family val="2"/>
      </rPr>
      <t xml:space="preserve">Salmonella typhimurium e variante  monofasica </t>
    </r>
    <r>
      <rPr>
        <b/>
        <sz val="11"/>
        <color theme="1"/>
        <rFont val="Arial"/>
        <family val="2"/>
      </rPr>
      <t xml:space="preserve">(Reg.2073) </t>
    </r>
  </si>
  <si>
    <r>
      <rPr>
        <b/>
        <i/>
        <sz val="11"/>
        <color theme="1"/>
        <rFont val="Arial"/>
        <family val="2"/>
      </rPr>
      <t>Listeria monocytogenes</t>
    </r>
    <r>
      <rPr>
        <b/>
        <sz val="11"/>
        <color theme="1"/>
        <rFont val="Arial"/>
        <family val="2"/>
      </rPr>
      <t xml:space="preserve"> (Reg. 2073)</t>
    </r>
  </si>
  <si>
    <r>
      <rPr>
        <b/>
        <i/>
        <sz val="11"/>
        <color theme="1"/>
        <rFont val="Arial"/>
        <family val="2"/>
      </rPr>
      <t>Listeria monocytogenes</t>
    </r>
    <r>
      <rPr>
        <b/>
        <sz val="11"/>
        <color theme="1"/>
        <rFont val="Arial"/>
        <family val="2"/>
      </rPr>
      <t xml:space="preserve"> (vedi valori guida con asterisco in Allegato I)</t>
    </r>
  </si>
  <si>
    <r>
      <rPr>
        <b/>
        <i/>
        <sz val="11"/>
        <color theme="1"/>
        <rFont val="Arial"/>
        <family val="2"/>
      </rPr>
      <t>Escherichia coli</t>
    </r>
    <r>
      <rPr>
        <b/>
        <sz val="11"/>
        <color theme="1"/>
        <rFont val="Arial"/>
        <family val="2"/>
      </rPr>
      <t xml:space="preserve"> STEC (vedi valori guida con asterisco in Allegato I)</t>
    </r>
  </si>
  <si>
    <r>
      <rPr>
        <b/>
        <i/>
        <sz val="11"/>
        <color theme="1"/>
        <rFont val="Arial"/>
        <family val="2"/>
      </rPr>
      <t>Clostridium perfringens</t>
    </r>
    <r>
      <rPr>
        <b/>
        <sz val="11"/>
        <color theme="1"/>
        <rFont val="Arial"/>
        <family val="2"/>
      </rPr>
      <t xml:space="preserve"> (vedi valori guida con asterisco in Allegato I)</t>
    </r>
  </si>
  <si>
    <r>
      <t xml:space="preserve">Vibrio parahaemolyticus </t>
    </r>
    <r>
      <rPr>
        <sz val="11"/>
        <color rgb="FF000000"/>
        <rFont val="Times New Roman"/>
        <family val="1"/>
      </rPr>
      <t>potenzialmente enteropatopatogeno</t>
    </r>
  </si>
  <si>
    <t xml:space="preserve">Carni da consumarsi crude (es. carpaccio) </t>
  </si>
  <si>
    <t>izs</t>
  </si>
  <si>
    <t>7 stec e salmo</t>
  </si>
  <si>
    <t>5 listeria</t>
  </si>
  <si>
    <t>5stec e salmo</t>
  </si>
  <si>
    <t xml:space="preserve">tot </t>
  </si>
  <si>
    <t>8 salmo</t>
  </si>
  <si>
    <t>9 listeria</t>
  </si>
  <si>
    <t>n.analisi nostre</t>
  </si>
  <si>
    <t>6 e.coli</t>
  </si>
  <si>
    <t>Non è previsto da 2073 alla produzione, l'allegato 1 sice di cercarla alla produzione e trattarlo come criterio di sicurezza!</t>
  </si>
  <si>
    <t>3 salmo</t>
  </si>
  <si>
    <t>6 liste</t>
  </si>
  <si>
    <t>7 salmo</t>
  </si>
  <si>
    <t>7 liste</t>
  </si>
  <si>
    <t>4 salmo</t>
  </si>
  <si>
    <t>e.coli</t>
  </si>
  <si>
    <t>1 staph, clostr e listeria</t>
  </si>
  <si>
    <t>5 salmo</t>
  </si>
  <si>
    <t xml:space="preserve">Da aggiungere nel verbale </t>
  </si>
  <si>
    <t>4 staph e clostridi</t>
  </si>
  <si>
    <t>a nuoro siero di latte in polvere ovino come ingrediente intermedio nei prodotti per l'industria</t>
  </si>
  <si>
    <t>1 a olbia bolmea</t>
  </si>
  <si>
    <t>questo criterio di igiene di processo non si applica ai prodotti destinati ad essere ulteriormente trasformati</t>
  </si>
  <si>
    <t>latte crudo</t>
  </si>
  <si>
    <t>1 listeria</t>
  </si>
  <si>
    <t>1 enterobatt; 1 staph</t>
  </si>
  <si>
    <t>4 enterobatt</t>
  </si>
  <si>
    <t>1 staph</t>
  </si>
  <si>
    <t>latte fermentato o yogurt base frutta</t>
  </si>
  <si>
    <t>2 muffe</t>
  </si>
  <si>
    <t>panna</t>
  </si>
  <si>
    <t>6 staph; 6 e.coli</t>
  </si>
  <si>
    <t>3 e.coli</t>
  </si>
  <si>
    <t>3 listeria</t>
  </si>
  <si>
    <t>5 staph</t>
  </si>
  <si>
    <t>6 muffe</t>
  </si>
  <si>
    <t>2 staph</t>
  </si>
  <si>
    <t>tot p</t>
  </si>
  <si>
    <t>2+4+1+1+1+1+2+6+6+3+5+6+2+2=42</t>
  </si>
  <si>
    <t>4+1+1+2+1+1+11+11+3+5+5+5+2+2+2= 56</t>
  </si>
  <si>
    <t>4 enterobatt e listeria</t>
  </si>
  <si>
    <t>!recuperiamo 7 perse per campilobacter</t>
  </si>
  <si>
    <t>7 listeria</t>
  </si>
  <si>
    <t>6 listeria, 6 e.coli staph</t>
  </si>
  <si>
    <t>8 listeria</t>
  </si>
  <si>
    <t>8 stec e yersinia</t>
  </si>
  <si>
    <t>PN</t>
  </si>
  <si>
    <t>Prodotti a base di carne suina destinati ad essere consumati crudi/tal quali (produzione)</t>
  </si>
  <si>
    <t xml:space="preserve"> Prodotti a base di carne pronti al consumo (produzione)</t>
  </si>
  <si>
    <t>Prodotti a base di carne suina destinati ad essere consumati crudi/tal quali (distribuzione)</t>
  </si>
  <si>
    <t xml:space="preserve"> Prodotti a base di carne pronti al consumo(distribuzione)</t>
  </si>
  <si>
    <t>+ 3 stec carni macinate</t>
  </si>
  <si>
    <t>Prodotti della Pesca</t>
  </si>
  <si>
    <t>Escherichia coli(Reg.2073)</t>
  </si>
  <si>
    <t>Escherichia coli (vedi valori guida con asterisco in Allegato I)</t>
  </si>
  <si>
    <t>Molluschi bivalvi vivi (criteri previsti dal 2073)</t>
  </si>
  <si>
    <t>Molluschi bivalvi vivi (criteri NON previsti dal 2073)</t>
  </si>
  <si>
    <t>Prodotti della pesca trasformati e prodotti della pesca preparati (produzione)</t>
  </si>
  <si>
    <t>Prodotti della pesca trasformati e prodotti della pesca preparati (distribuzione - criteri previsti dal 2073)</t>
  </si>
  <si>
    <t>Prodotti a base di latte</t>
  </si>
  <si>
    <t xml:space="preserve"> Latte crudo (latte vaccino e latte di altre specie) destinato al consumo umano diretto (previa bollitura)</t>
  </si>
  <si>
    <r>
      <rPr>
        <b/>
        <i/>
        <sz val="11"/>
        <color theme="1"/>
        <rFont val="Arial"/>
        <family val="2"/>
      </rPr>
      <t>Yersinia enterocolitica</t>
    </r>
    <r>
      <rPr>
        <b/>
        <sz val="11"/>
        <color theme="1"/>
        <rFont val="Arial"/>
        <family val="2"/>
      </rPr>
      <t xml:space="preserve"> (vedi valori guida in Allegato I)</t>
    </r>
  </si>
  <si>
    <t>Campylobacter spp.(vedi valori guida in Allegato I)</t>
  </si>
  <si>
    <t>Latte pastorizzato di tutte le specie (produzione)</t>
  </si>
  <si>
    <t>Latte pastorizzato di tutte le specie (distribuzione)</t>
  </si>
  <si>
    <t>Enterobacteriaceae (Reg. 2073)</t>
  </si>
  <si>
    <t>Siero di latte di altre specie in polvere (distribuzione)</t>
  </si>
  <si>
    <t>Stafilococchi coagulasi positivi (Reg. 2073)</t>
  </si>
  <si>
    <t>Gelati e dessert a base di latte congelati (produzione)</t>
  </si>
  <si>
    <t>Gelati e dessert a base di latte congelati (distribuzione)</t>
  </si>
  <si>
    <t>Enterotossine stafilococciche  (vedi valori guida in Allegato I)</t>
  </si>
  <si>
    <t>Prodotti a base di latte liquidi o gelificati (mascarpone, budino, panna cotta)(distribuzione)</t>
  </si>
  <si>
    <t>Muffe(vedi valori guida con asterisco in Allegato I)</t>
  </si>
  <si>
    <t>Formaggi a base di latte crudo (produzione)</t>
  </si>
  <si>
    <t>Formaggi a base di latte crudo (distribuzione)</t>
  </si>
  <si>
    <t>Formaggi a base di latte o siero di latte sottoposto a trattamento termico. (produzione)</t>
  </si>
  <si>
    <t>Formaggi a base di latte o siero di latte sottoposto a trattamento termico. (distribuzione)</t>
  </si>
  <si>
    <t>Formaggi ottenuti da latte sottoposto a trattamento termico a temperatura inferiore a quella della pastorizzazione.(produzione)</t>
  </si>
  <si>
    <t>Formaggi ottenuti da latte sottoposto a trattamento termico a temperatura inferiore a quella della pastorizzazione.(distribuzione)</t>
  </si>
  <si>
    <t>Formaggi a pasta molle non stagionati (formaggi freschi) a base di latte o siero di latte sottoposto a pastorizzazione o a trattamento termico a temperatura più elevata.(produzione)</t>
  </si>
  <si>
    <t>Formaggi a pasta molle non stagionati (formaggi freschi) a base di latte o siero di latte sottoposto a pastorizzazione o a trattamento termico a temperatura più elevata.(distribuzione)</t>
  </si>
  <si>
    <t>Formaggi stagionati a base di latte o siero di latte sottoposto a pastorizzazione o a trattamento termico a temperatura più elevata(produzione)</t>
  </si>
  <si>
    <t>p*/d</t>
  </si>
  <si>
    <t>!!x</t>
  </si>
  <si>
    <t>Burro, considerato nella categoria oli e grassi</t>
  </si>
  <si>
    <t>11 salmo e listeria; 11 STEC</t>
  </si>
  <si>
    <t>2 stph, salmo, listeria, STEC,campilo</t>
  </si>
  <si>
    <t>+ 1 campione di carni fresche di pollame a cagliari</t>
  </si>
  <si>
    <t>!+ 5 alle carni macinate (e.coli e colonie aerobie) e + 5 preparazioni a base di carne (e.coli)</t>
  </si>
  <si>
    <t>9 salmo</t>
  </si>
  <si>
    <t>11 e.coli e colonie aerobie</t>
  </si>
  <si>
    <t>11 e.coli</t>
  </si>
  <si>
    <t>4 listeria</t>
  </si>
  <si>
    <t>!+ 2 ai prodotti a base di carne pronti al consumo alla distribuzione per ricerca di listeria</t>
  </si>
  <si>
    <t>20 e.coli e salmo, 11 vibrio cholerae, parahaemoliticus, epatite A e norovirus?</t>
  </si>
  <si>
    <t>6 e.coli e salmo</t>
  </si>
  <si>
    <t>16 istamina</t>
  </si>
  <si>
    <t>Prodotti della pesca da consumare crudi (RTE)</t>
  </si>
  <si>
    <t>ASL</t>
  </si>
  <si>
    <t>In ordine decrescente</t>
  </si>
  <si>
    <t>4 staph</t>
  </si>
  <si>
    <t>1 salmo e liste</t>
  </si>
  <si>
    <r>
      <t>1 salmo e listeria;</t>
    </r>
    <r>
      <rPr>
        <strike/>
        <sz val="11"/>
        <color theme="1"/>
        <rFont val="Calibri"/>
        <family val="2"/>
        <scheme val="minor"/>
      </rPr>
      <t xml:space="preserve"> </t>
    </r>
  </si>
  <si>
    <t>2 listeria,</t>
  </si>
  <si>
    <t>5 salmo e liste, 5 STEC</t>
  </si>
  <si>
    <t xml:space="preserve">2 listeria, </t>
  </si>
  <si>
    <t>piu 3 di carni mac</t>
  </si>
  <si>
    <t>piu 7 di carni mac</t>
  </si>
  <si>
    <t>Latte UHT di tutte le specie (produzione)</t>
  </si>
  <si>
    <t>Percentuale CARNE rispetto al totale della popolazione</t>
  </si>
  <si>
    <t>Percentuale LATTE rispetto al totale della popolazione</t>
  </si>
  <si>
    <t>TOT</t>
  </si>
  <si>
    <t>DISTRIBUZIONE DELLE MATRICI DA CAMPIONARE A CURA DEI SERVIZI VETERINARI</t>
  </si>
  <si>
    <r>
      <t>!!Le enterotossine stafilococciche alla distribuzione sono previste dal Reg. 2073/2005 solo nei formaggi e nel latte/siero in polvere in cui si rilevano valori &gt; 10</t>
    </r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ufc/g; negli altri casi sono previsti solo valori guida</t>
    </r>
  </si>
  <si>
    <t>La Salmonella nei Prodotti della pesca trasformati e prodotti della pesca preparati alla distribuzione va ricercata solo al primo campionamento della matrice ( 1 determinazione per ASL)</t>
  </si>
  <si>
    <t>* Gli analiti che presentano l’asterisco rosso non sono previsti dal Reg. 2073/05 e smi e verranno analizzati dal Laboratorio sulla prima delle 5 U.C.</t>
  </si>
  <si>
    <t>Totali</t>
  </si>
  <si>
    <t>Produzione / Distribuzione</t>
  </si>
  <si>
    <t>La ricerca di Escherichia coli STEC alla distribuzione va ricercata solo al primo campionamento della matrice (1 determinazione per ASL eccetto per Sassari, Nuoro e Cagliari per cui sono previste due determinazioni)</t>
  </si>
  <si>
    <t>La ricerca di Escherichia coli STEC alla distribuzione va ricercata solo al primo campionamento della matrice (1 determinazione per ASL)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</si>
</sst>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color theme="1"/>
      <name val="Arial"/>
      <family val="2"/>
    </font>
    <font>
      <b/>
      <sz val="14"/>
      <color theme="1"/>
      <name val="Arial"/>
      <family val="2"/>
    </font>
    <font>
      <b/>
      <sz val="6"/>
      <color theme="1"/>
      <name val="Arial"/>
      <family val="2"/>
    </font>
    <font>
      <b/>
      <sz val="18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FFC000"/>
      <name val="Arial"/>
      <family val="2"/>
    </font>
    <font>
      <sz val="10"/>
      <color rgb="FFFF0000"/>
      <name val="Arial"/>
      <family val="2"/>
    </font>
    <font>
      <b/>
      <sz val="8"/>
      <color rgb="FF000000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strike/>
      <sz val="11"/>
      <color theme="1"/>
      <name val="Calibri"/>
      <family val="2"/>
      <scheme val="minor"/>
    </font>
    <font>
      <sz val="11"/>
      <color rgb="FF4472C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color theme="5"/>
      <name val="Times New Roman"/>
      <family val="1"/>
    </font>
    <font>
      <sz val="8"/>
      <color theme="5" tint="-0.249977111117893"/>
      <name val="Times New Roman"/>
      <family val="1"/>
    </font>
    <font>
      <strike/>
      <sz val="8"/>
      <color theme="1"/>
      <name val="Times New Roman"/>
      <family val="1"/>
    </font>
    <font>
      <i/>
      <strike/>
      <sz val="8"/>
      <color theme="1"/>
      <name val="Times New Roman"/>
      <family val="1"/>
    </font>
    <font>
      <strike/>
      <sz val="8"/>
      <color rgb="FFFF0000"/>
      <name val="Times New Roman"/>
      <family val="1"/>
    </font>
    <font>
      <i/>
      <strike/>
      <sz val="8"/>
      <color rgb="FFFF0000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strike/>
      <sz val="8"/>
      <color theme="5"/>
      <name val="Times New Roman"/>
      <family val="1"/>
    </font>
    <font>
      <i/>
      <strike/>
      <sz val="8"/>
      <color theme="5"/>
      <name val="Times New Roman"/>
      <family val="1"/>
    </font>
    <font>
      <strike/>
      <sz val="11"/>
      <color theme="5"/>
      <name val="Times New Roman"/>
      <family val="1"/>
    </font>
    <font>
      <strike/>
      <sz val="11"/>
      <color theme="5"/>
      <name val="Calibri"/>
      <family val="2"/>
      <scheme val="minor"/>
    </font>
    <font>
      <i/>
      <sz val="8"/>
      <color rgb="FF000000"/>
      <name val="Times New Roman"/>
      <family val="1"/>
    </font>
    <font>
      <strike/>
      <sz val="8"/>
      <color rgb="FF000000"/>
      <name val="Times New Roman"/>
      <family val="1"/>
    </font>
    <font>
      <i/>
      <sz val="10"/>
      <color theme="1"/>
      <name val="Arial"/>
      <family val="2"/>
    </font>
    <font>
      <strike/>
      <sz val="8"/>
      <name val="Times New Roman"/>
      <family val="1"/>
    </font>
    <font>
      <i/>
      <strike/>
      <sz val="8"/>
      <name val="Times New Roman"/>
      <family val="1"/>
    </font>
    <font>
      <sz val="10"/>
      <color rgb="FFC00000"/>
      <name val="Arial"/>
      <family val="2"/>
    </font>
    <font>
      <i/>
      <sz val="8"/>
      <color rgb="FFC00000"/>
      <name val="Times New Roman"/>
      <family val="1"/>
    </font>
    <font>
      <i/>
      <strike/>
      <sz val="8"/>
      <color rgb="FFC00000"/>
      <name val="Times New Roman"/>
      <family val="1"/>
    </font>
    <font>
      <sz val="11"/>
      <color rgb="FFC00000"/>
      <name val="Calibri"/>
      <family val="2"/>
      <scheme val="minor"/>
    </font>
    <font>
      <strike/>
      <sz val="8"/>
      <color rgb="FFC00000"/>
      <name val="Times New Roman"/>
      <family val="1"/>
    </font>
    <font>
      <sz val="8"/>
      <color rgb="FFC00000"/>
      <name val="Times New Roman"/>
      <family val="1"/>
    </font>
    <font>
      <b/>
      <sz val="9"/>
      <color rgb="FFC00000"/>
      <name val="Arial"/>
      <family val="2"/>
    </font>
    <font>
      <strike/>
      <sz val="11"/>
      <color rgb="FFC00000"/>
      <name val="Calibri"/>
      <family val="2"/>
      <scheme val="minor"/>
    </font>
    <font>
      <i/>
      <sz val="8"/>
      <color rgb="FFFF0000"/>
      <name val="Times New Roman"/>
      <family val="1"/>
    </font>
    <font>
      <sz val="11"/>
      <name val="Calibri"/>
      <family val="2"/>
      <scheme val="minor"/>
    </font>
    <font>
      <i/>
      <sz val="10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color theme="1"/>
      <name val="Arial"/>
      <family val="2"/>
    </font>
    <font>
      <sz val="11"/>
      <color rgb="FF000000"/>
      <name val="Times New Roman"/>
      <family val="1"/>
    </font>
    <font>
      <b/>
      <sz val="11"/>
      <color rgb="FFFF0000"/>
      <name val="Arial"/>
      <family val="2"/>
    </font>
    <font>
      <b/>
      <sz val="11"/>
      <color theme="1"/>
      <name val="Cambria"/>
      <family val="1"/>
    </font>
    <font>
      <b/>
      <sz val="11"/>
      <name val="Cambria"/>
      <family val="1"/>
    </font>
    <font>
      <strike/>
      <sz val="11"/>
      <color theme="1"/>
      <name val="Cambria"/>
      <family val="1"/>
    </font>
    <font>
      <sz val="11"/>
      <color theme="1"/>
      <name val="Cambria"/>
      <family val="1"/>
    </font>
    <font>
      <b/>
      <sz val="11"/>
      <color rgb="FFFFC000"/>
      <name val="Arial"/>
      <family val="2"/>
    </font>
    <font>
      <b/>
      <sz val="11"/>
      <color theme="3" tint="0.39997558519241921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strike/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4"/>
      <name val="Cambria"/>
      <family val="1"/>
    </font>
    <font>
      <b/>
      <sz val="20"/>
      <color rgb="FFFF0000"/>
      <name val="Arial"/>
      <family val="2"/>
    </font>
    <font>
      <b/>
      <sz val="20"/>
      <color theme="1"/>
      <name val="Arial"/>
      <family val="2"/>
    </font>
    <font>
      <b/>
      <sz val="20"/>
      <name val="Arial"/>
      <family val="2"/>
    </font>
    <font>
      <vertAlign val="superscript"/>
      <sz val="11"/>
      <color theme="1"/>
      <name val="Calibri"/>
      <family val="2"/>
      <scheme val="minor"/>
    </font>
    <font>
      <b/>
      <sz val="12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71" fillId="0" borderId="0" applyFont="0" applyFill="0" applyBorder="0" applyAlignment="0" applyProtection="0"/>
  </cellStyleXfs>
  <cellXfs count="98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3" xfId="0" applyFont="1" applyBorder="1" applyAlignment="1">
      <alignment horizontal="left" textRotation="90" wrapText="1"/>
    </xf>
    <xf numFmtId="0" fontId="4" fillId="0" borderId="14" xfId="0" applyFont="1" applyBorder="1" applyAlignment="1">
      <alignment horizontal="left" textRotation="90" wrapText="1"/>
    </xf>
    <xf numFmtId="0" fontId="4" fillId="0" borderId="15" xfId="0" applyFont="1" applyBorder="1" applyAlignment="1">
      <alignment horizontal="left" textRotation="90" wrapText="1"/>
    </xf>
    <xf numFmtId="0" fontId="2" fillId="0" borderId="13" xfId="0" applyFont="1" applyBorder="1" applyAlignment="1">
      <alignment horizontal="left" textRotation="90" wrapText="1"/>
    </xf>
    <xf numFmtId="0" fontId="2" fillId="0" borderId="15" xfId="0" applyFont="1" applyBorder="1" applyAlignment="1">
      <alignment horizontal="left" textRotation="90" wrapText="1"/>
    </xf>
    <xf numFmtId="0" fontId="2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6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2" fillId="3" borderId="26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49" fontId="2" fillId="0" borderId="30" xfId="0" applyNumberFormat="1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textRotation="90" wrapText="1"/>
    </xf>
    <xf numFmtId="0" fontId="2" fillId="3" borderId="36" xfId="0" applyFont="1" applyFill="1" applyBorder="1" applyAlignment="1">
      <alignment horizontal="left" textRotation="90" wrapText="1"/>
    </xf>
    <xf numFmtId="0" fontId="2" fillId="3" borderId="38" xfId="0" applyFont="1" applyFill="1" applyBorder="1" applyAlignment="1">
      <alignment horizontal="left" textRotation="90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textRotation="90" wrapText="1"/>
    </xf>
    <xf numFmtId="0" fontId="2" fillId="2" borderId="14" xfId="0" applyFont="1" applyFill="1" applyBorder="1" applyAlignment="1">
      <alignment horizontal="left" textRotation="90" wrapText="1"/>
    </xf>
    <xf numFmtId="0" fontId="4" fillId="2" borderId="14" xfId="0" applyFont="1" applyFill="1" applyBorder="1" applyAlignment="1">
      <alignment horizontal="left" textRotation="90" wrapText="1"/>
    </xf>
    <xf numFmtId="0" fontId="11" fillId="0" borderId="0" xfId="0" applyFont="1" applyAlignment="1">
      <alignment horizontal="right" vertical="top" wrapText="1"/>
    </xf>
    <xf numFmtId="0" fontId="9" fillId="0" borderId="6" xfId="0" applyFont="1" applyBorder="1" applyAlignment="1">
      <alignment horizontal="left" vertical="center" wrapText="1"/>
    </xf>
    <xf numFmtId="0" fontId="9" fillId="3" borderId="1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49" fontId="9" fillId="0" borderId="30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4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 textRotation="90" wrapText="1"/>
    </xf>
    <xf numFmtId="0" fontId="0" fillId="4" borderId="0" xfId="0" applyFill="1"/>
    <xf numFmtId="0" fontId="12" fillId="5" borderId="41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43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/>
    </xf>
    <xf numFmtId="0" fontId="14" fillId="0" borderId="23" xfId="0" applyFont="1" applyBorder="1" applyAlignment="1">
      <alignment vertical="center" wrapText="1"/>
    </xf>
    <xf numFmtId="0" fontId="12" fillId="5" borderId="4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44" xfId="0" applyFont="1" applyBorder="1" applyAlignment="1">
      <alignment vertical="center"/>
    </xf>
    <xf numFmtId="0" fontId="16" fillId="0" borderId="43" xfId="0" applyFont="1" applyBorder="1" applyAlignment="1">
      <alignment vertical="center" wrapText="1"/>
    </xf>
    <xf numFmtId="0" fontId="13" fillId="0" borderId="5" xfId="0" applyFont="1" applyBorder="1" applyAlignment="1">
      <alignment vertical="center"/>
    </xf>
    <xf numFmtId="0" fontId="16" fillId="0" borderId="44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5" fillId="0" borderId="44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8" fillId="4" borderId="0" xfId="0" applyFont="1" applyFill="1"/>
    <xf numFmtId="0" fontId="14" fillId="0" borderId="23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3" fillId="0" borderId="25" xfId="0" applyFont="1" applyBorder="1" applyAlignment="1">
      <alignment vertical="center"/>
    </xf>
    <xf numFmtId="0" fontId="0" fillId="4" borderId="1" xfId="0" applyFill="1" applyBorder="1"/>
    <xf numFmtId="0" fontId="0" fillId="6" borderId="0" xfId="0" applyFill="1"/>
    <xf numFmtId="0" fontId="21" fillId="6" borderId="43" xfId="0" applyFont="1" applyFill="1" applyBorder="1" applyAlignment="1">
      <alignment vertical="center" wrapText="1"/>
    </xf>
    <xf numFmtId="0" fontId="0" fillId="7" borderId="0" xfId="0" applyFill="1"/>
    <xf numFmtId="0" fontId="23" fillId="0" borderId="4" xfId="0" applyFont="1" applyBorder="1" applyAlignment="1">
      <alignment vertical="center"/>
    </xf>
    <xf numFmtId="0" fontId="19" fillId="4" borderId="1" xfId="0" applyFont="1" applyFill="1" applyBorder="1" applyAlignment="1">
      <alignment vertical="center"/>
    </xf>
    <xf numFmtId="0" fontId="16" fillId="7" borderId="44" xfId="0" applyFont="1" applyFill="1" applyBorder="1" applyAlignment="1">
      <alignment vertical="center" wrapText="1"/>
    </xf>
    <xf numFmtId="0" fontId="0" fillId="8" borderId="0" xfId="0" applyFill="1"/>
    <xf numFmtId="0" fontId="25" fillId="0" borderId="0" xfId="0" applyFont="1" applyAlignment="1">
      <alignment horizontal="center" vertical="center"/>
    </xf>
    <xf numFmtId="0" fontId="26" fillId="0" borderId="41" xfId="0" applyFont="1" applyBorder="1" applyAlignment="1">
      <alignment horizontal="justify" vertical="center"/>
    </xf>
    <xf numFmtId="0" fontId="15" fillId="7" borderId="43" xfId="0" applyFont="1" applyFill="1" applyBorder="1" applyAlignment="1">
      <alignment vertical="center" wrapText="1"/>
    </xf>
    <xf numFmtId="0" fontId="26" fillId="7" borderId="5" xfId="0" applyFont="1" applyFill="1" applyBorder="1" applyAlignment="1">
      <alignment horizontal="justify" vertical="center"/>
    </xf>
    <xf numFmtId="0" fontId="26" fillId="0" borderId="44" xfId="0" applyFont="1" applyBorder="1" applyAlignment="1">
      <alignment horizontal="justify" vertical="center"/>
    </xf>
    <xf numFmtId="0" fontId="15" fillId="7" borderId="44" xfId="0" applyFont="1" applyFill="1" applyBorder="1" applyAlignment="1">
      <alignment vertical="center" wrapText="1"/>
    </xf>
    <xf numFmtId="0" fontId="25" fillId="7" borderId="0" xfId="0" applyFont="1" applyFill="1" applyAlignment="1">
      <alignment horizontal="justify" vertical="center"/>
    </xf>
    <xf numFmtId="0" fontId="29" fillId="0" borderId="4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5" fillId="0" borderId="23" xfId="0" applyFont="1" applyBorder="1" applyAlignment="1">
      <alignment vertical="center" wrapText="1"/>
    </xf>
    <xf numFmtId="0" fontId="31" fillId="0" borderId="44" xfId="0" applyFont="1" applyBorder="1" applyAlignment="1">
      <alignment vertical="center" wrapText="1"/>
    </xf>
    <xf numFmtId="0" fontId="32" fillId="0" borderId="44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24" fillId="0" borderId="5" xfId="0" applyFont="1" applyBorder="1" applyAlignment="1">
      <alignment vertical="center"/>
    </xf>
    <xf numFmtId="0" fontId="15" fillId="7" borderId="3" xfId="0" applyFont="1" applyFill="1" applyBorder="1" applyAlignment="1">
      <alignment vertical="center" wrapText="1"/>
    </xf>
    <xf numFmtId="0" fontId="33" fillId="7" borderId="43" xfId="0" applyFont="1" applyFill="1" applyBorder="1" applyAlignment="1">
      <alignment vertical="center" wrapText="1"/>
    </xf>
    <xf numFmtId="0" fontId="34" fillId="7" borderId="44" xfId="0" applyFont="1" applyFill="1" applyBorder="1" applyAlignment="1">
      <alignment vertical="center" wrapText="1"/>
    </xf>
    <xf numFmtId="0" fontId="33" fillId="7" borderId="44" xfId="0" applyFont="1" applyFill="1" applyBorder="1" applyAlignment="1">
      <alignment vertical="center" wrapText="1"/>
    </xf>
    <xf numFmtId="0" fontId="34" fillId="7" borderId="43" xfId="0" applyFont="1" applyFill="1" applyBorder="1" applyAlignment="1">
      <alignment vertical="center" wrapText="1"/>
    </xf>
    <xf numFmtId="0" fontId="15" fillId="7" borderId="41" xfId="0" applyFont="1" applyFill="1" applyBorder="1" applyAlignment="1">
      <alignment vertical="center" wrapText="1"/>
    </xf>
    <xf numFmtId="0" fontId="33" fillId="7" borderId="23" xfId="0" applyFont="1" applyFill="1" applyBorder="1" applyAlignment="1">
      <alignment vertical="center" wrapText="1"/>
    </xf>
    <xf numFmtId="0" fontId="35" fillId="7" borderId="44" xfId="0" applyFont="1" applyFill="1" applyBorder="1" applyAlignment="1">
      <alignment vertical="center" wrapText="1"/>
    </xf>
    <xf numFmtId="0" fontId="36" fillId="7" borderId="44" xfId="0" applyFont="1" applyFill="1" applyBorder="1" applyAlignment="1">
      <alignment vertical="center" wrapText="1"/>
    </xf>
    <xf numFmtId="0" fontId="35" fillId="7" borderId="43" xfId="0" applyFont="1" applyFill="1" applyBorder="1" applyAlignment="1">
      <alignment vertical="center" wrapText="1"/>
    </xf>
    <xf numFmtId="0" fontId="36" fillId="7" borderId="43" xfId="0" applyFont="1" applyFill="1" applyBorder="1" applyAlignment="1">
      <alignment vertical="center" wrapText="1"/>
    </xf>
    <xf numFmtId="0" fontId="37" fillId="7" borderId="5" xfId="0" applyFont="1" applyFill="1" applyBorder="1" applyAlignment="1">
      <alignment vertical="center" wrapText="1"/>
    </xf>
    <xf numFmtId="0" fontId="37" fillId="0" borderId="25" xfId="0" applyFont="1" applyBorder="1" applyAlignment="1">
      <alignment vertical="center"/>
    </xf>
    <xf numFmtId="0" fontId="38" fillId="4" borderId="1" xfId="0" applyFont="1" applyFill="1" applyBorder="1"/>
    <xf numFmtId="0" fontId="38" fillId="0" borderId="0" xfId="0" applyFont="1"/>
    <xf numFmtId="0" fontId="18" fillId="4" borderId="0" xfId="0" applyFont="1" applyFill="1" applyAlignment="1">
      <alignment horizontal="left"/>
    </xf>
    <xf numFmtId="0" fontId="12" fillId="5" borderId="0" xfId="0" applyFont="1" applyFill="1" applyAlignment="1">
      <alignment horizontal="center" vertical="center" wrapText="1"/>
    </xf>
    <xf numFmtId="0" fontId="16" fillId="7" borderId="4" xfId="0" applyFont="1" applyFill="1" applyBorder="1" applyAlignment="1">
      <alignment vertical="center" wrapText="1"/>
    </xf>
    <xf numFmtId="0" fontId="16" fillId="7" borderId="5" xfId="0" applyFont="1" applyFill="1" applyBorder="1" applyAlignment="1">
      <alignment vertical="center" wrapText="1"/>
    </xf>
    <xf numFmtId="0" fontId="29" fillId="7" borderId="43" xfId="0" applyFont="1" applyFill="1" applyBorder="1" applyAlignment="1">
      <alignment vertical="center" wrapText="1"/>
    </xf>
    <xf numFmtId="0" fontId="30" fillId="7" borderId="43" xfId="0" applyFont="1" applyFill="1" applyBorder="1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4" xfId="0" applyBorder="1" applyAlignment="1">
      <alignment horizontal="center"/>
    </xf>
    <xf numFmtId="0" fontId="39" fillId="0" borderId="43" xfId="0" applyFont="1" applyBorder="1" applyAlignment="1">
      <alignment vertical="center" wrapText="1"/>
    </xf>
    <xf numFmtId="0" fontId="39" fillId="0" borderId="3" xfId="0" applyFont="1" applyBorder="1" applyAlignment="1">
      <alignment vertical="center" wrapText="1"/>
    </xf>
    <xf numFmtId="0" fontId="39" fillId="0" borderId="4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30" fillId="0" borderId="43" xfId="0" applyFont="1" applyBorder="1" applyAlignment="1">
      <alignment vertical="center" wrapText="1"/>
    </xf>
    <xf numFmtId="0" fontId="16" fillId="7" borderId="3" xfId="0" applyFont="1" applyFill="1" applyBorder="1" applyAlignment="1">
      <alignment horizontal="left" vertical="center" wrapText="1"/>
    </xf>
    <xf numFmtId="0" fontId="16" fillId="7" borderId="5" xfId="0" applyFont="1" applyFill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22" fillId="0" borderId="5" xfId="0" applyFont="1" applyBorder="1" applyAlignment="1">
      <alignment horizontal="center"/>
    </xf>
    <xf numFmtId="0" fontId="22" fillId="0" borderId="0" xfId="0" applyFont="1"/>
    <xf numFmtId="0" fontId="0" fillId="0" borderId="10" xfId="0" applyBorder="1"/>
    <xf numFmtId="0" fontId="0" fillId="0" borderId="12" xfId="0" applyBorder="1"/>
    <xf numFmtId="0" fontId="16" fillId="7" borderId="41" xfId="0" applyFont="1" applyFill="1" applyBorder="1" applyAlignment="1">
      <alignment vertical="center" wrapText="1"/>
    </xf>
    <xf numFmtId="0" fontId="16" fillId="7" borderId="6" xfId="0" applyFont="1" applyFill="1" applyBorder="1" applyAlignment="1">
      <alignment vertical="center" wrapText="1"/>
    </xf>
    <xf numFmtId="0" fontId="16" fillId="7" borderId="52" xfId="0" applyFont="1" applyFill="1" applyBorder="1" applyAlignment="1">
      <alignment vertical="center" wrapText="1"/>
    </xf>
    <xf numFmtId="0" fontId="16" fillId="7" borderId="7" xfId="0" applyFont="1" applyFill="1" applyBorder="1" applyAlignment="1">
      <alignment vertical="center" wrapText="1"/>
    </xf>
    <xf numFmtId="0" fontId="16" fillId="7" borderId="47" xfId="0" applyFont="1" applyFill="1" applyBorder="1" applyAlignment="1">
      <alignment vertical="center" wrapText="1"/>
    </xf>
    <xf numFmtId="0" fontId="16" fillId="7" borderId="63" xfId="0" applyFont="1" applyFill="1" applyBorder="1" applyAlignment="1">
      <alignment vertical="center" wrapText="1"/>
    </xf>
    <xf numFmtId="0" fontId="16" fillId="7" borderId="64" xfId="0" applyFont="1" applyFill="1" applyBorder="1" applyAlignment="1">
      <alignment vertical="center" wrapText="1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13" xfId="0" applyBorder="1"/>
    <xf numFmtId="0" fontId="0" fillId="0" borderId="8" xfId="0" applyBorder="1"/>
    <xf numFmtId="0" fontId="0" fillId="0" borderId="15" xfId="0" applyBorder="1"/>
    <xf numFmtId="0" fontId="16" fillId="7" borderId="65" xfId="0" applyFont="1" applyFill="1" applyBorder="1" applyAlignment="1">
      <alignment vertical="center" wrapText="1"/>
    </xf>
    <xf numFmtId="0" fontId="1" fillId="0" borderId="41" xfId="0" applyFon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6" xfId="0" applyBorder="1"/>
    <xf numFmtId="0" fontId="0" fillId="0" borderId="56" xfId="0" applyBorder="1"/>
    <xf numFmtId="0" fontId="41" fillId="0" borderId="69" xfId="0" applyFont="1" applyBorder="1" applyAlignment="1">
      <alignment vertical="center" wrapText="1"/>
    </xf>
    <xf numFmtId="0" fontId="0" fillId="0" borderId="37" xfId="0" applyBorder="1"/>
    <xf numFmtId="0" fontId="0" fillId="0" borderId="74" xfId="0" applyBorder="1"/>
    <xf numFmtId="0" fontId="16" fillId="0" borderId="72" xfId="0" applyFont="1" applyBorder="1" applyAlignment="1">
      <alignment vertical="center" wrapText="1"/>
    </xf>
    <xf numFmtId="0" fontId="16" fillId="7" borderId="53" xfId="0" applyFont="1" applyFill="1" applyBorder="1" applyAlignment="1">
      <alignment vertical="center" wrapText="1"/>
    </xf>
    <xf numFmtId="0" fontId="1" fillId="0" borderId="70" xfId="0" applyFont="1" applyBorder="1" applyAlignment="1">
      <alignment vertical="center" wrapText="1"/>
    </xf>
    <xf numFmtId="0" fontId="0" fillId="0" borderId="76" xfId="0" applyBorder="1"/>
    <xf numFmtId="0" fontId="1" fillId="0" borderId="75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 wrapText="1"/>
    </xf>
    <xf numFmtId="0" fontId="1" fillId="0" borderId="69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0" fillId="0" borderId="77" xfId="0" applyBorder="1"/>
    <xf numFmtId="0" fontId="41" fillId="0" borderId="78" xfId="0" applyFont="1" applyBorder="1" applyAlignment="1">
      <alignment vertical="center" wrapText="1"/>
    </xf>
    <xf numFmtId="0" fontId="1" fillId="0" borderId="79" xfId="0" applyFont="1" applyBorder="1" applyAlignment="1">
      <alignment horizontal="center" vertical="center" wrapText="1"/>
    </xf>
    <xf numFmtId="0" fontId="42" fillId="7" borderId="8" xfId="0" applyFont="1" applyFill="1" applyBorder="1" applyAlignment="1">
      <alignment horizontal="center" vertical="center" wrapText="1"/>
    </xf>
    <xf numFmtId="0" fontId="16" fillId="7" borderId="62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29" fillId="7" borderId="1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0" xfId="0" applyBorder="1"/>
    <xf numFmtId="0" fontId="43" fillId="7" borderId="11" xfId="0" applyFont="1" applyFill="1" applyBorder="1" applyAlignment="1">
      <alignment horizontal="center" vertical="center" wrapText="1"/>
    </xf>
    <xf numFmtId="0" fontId="34" fillId="7" borderId="13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42" fillId="7" borderId="10" xfId="0" applyFont="1" applyFill="1" applyBorder="1" applyAlignment="1">
      <alignment horizontal="center" vertical="center" wrapText="1"/>
    </xf>
    <xf numFmtId="0" fontId="43" fillId="7" borderId="12" xfId="0" applyFont="1" applyFill="1" applyBorder="1" applyAlignment="1">
      <alignment horizontal="center" vertical="center" wrapText="1"/>
    </xf>
    <xf numFmtId="0" fontId="34" fillId="7" borderId="15" xfId="0" applyFont="1" applyFill="1" applyBorder="1" applyAlignment="1">
      <alignment horizontal="center" vertical="center" wrapText="1"/>
    </xf>
    <xf numFmtId="0" fontId="0" fillId="0" borderId="59" xfId="0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42" xfId="0" applyBorder="1"/>
    <xf numFmtId="0" fontId="0" fillId="0" borderId="52" xfId="0" applyBorder="1"/>
    <xf numFmtId="0" fontId="0" fillId="0" borderId="7" xfId="0" applyBorder="1"/>
    <xf numFmtId="0" fontId="0" fillId="0" borderId="47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63" xfId="0" applyBorder="1"/>
    <xf numFmtId="0" fontId="0" fillId="0" borderId="81" xfId="0" applyBorder="1" applyAlignment="1">
      <alignment horizontal="center"/>
    </xf>
    <xf numFmtId="0" fontId="0" fillId="0" borderId="65" xfId="0" applyBorder="1"/>
    <xf numFmtId="0" fontId="0" fillId="0" borderId="6" xfId="0" applyBorder="1"/>
    <xf numFmtId="0" fontId="0" fillId="0" borderId="44" xfId="0" applyBorder="1"/>
    <xf numFmtId="0" fontId="0" fillId="0" borderId="41" xfId="0" applyBorder="1"/>
    <xf numFmtId="0" fontId="16" fillId="7" borderId="61" xfId="0" applyFont="1" applyFill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29" fillId="7" borderId="15" xfId="0" applyFont="1" applyFill="1" applyBorder="1" applyAlignment="1">
      <alignment horizontal="center" vertical="center" wrapText="1"/>
    </xf>
    <xf numFmtId="0" fontId="45" fillId="7" borderId="47" xfId="0" applyFont="1" applyFill="1" applyBorder="1" applyAlignment="1">
      <alignment vertical="center" wrapText="1"/>
    </xf>
    <xf numFmtId="0" fontId="46" fillId="7" borderId="42" xfId="0" applyFont="1" applyFill="1" applyBorder="1" applyAlignment="1">
      <alignment horizontal="center" vertical="center" wrapText="1"/>
    </xf>
    <xf numFmtId="0" fontId="46" fillId="7" borderId="55" xfId="0" applyFont="1" applyFill="1" applyBorder="1" applyAlignment="1">
      <alignment horizontal="center" vertical="center" wrapText="1"/>
    </xf>
    <xf numFmtId="0" fontId="47" fillId="0" borderId="47" xfId="0" applyFont="1" applyBorder="1" applyAlignment="1">
      <alignment horizontal="center"/>
    </xf>
    <xf numFmtId="0" fontId="47" fillId="0" borderId="6" xfId="0" applyFont="1" applyBorder="1"/>
    <xf numFmtId="0" fontId="45" fillId="7" borderId="63" xfId="0" applyFont="1" applyFill="1" applyBorder="1" applyAlignment="1">
      <alignment vertical="center" wrapText="1"/>
    </xf>
    <xf numFmtId="0" fontId="48" fillId="7" borderId="11" xfId="0" applyFont="1" applyFill="1" applyBorder="1" applyAlignment="1">
      <alignment horizontal="center" vertical="center" wrapText="1"/>
    </xf>
    <xf numFmtId="0" fontId="48" fillId="7" borderId="56" xfId="0" applyFont="1" applyFill="1" applyBorder="1" applyAlignment="1">
      <alignment horizontal="center" vertical="center" wrapText="1"/>
    </xf>
    <xf numFmtId="0" fontId="47" fillId="0" borderId="63" xfId="0" applyFont="1" applyBorder="1" applyAlignment="1">
      <alignment horizontal="center"/>
    </xf>
    <xf numFmtId="0" fontId="47" fillId="0" borderId="52" xfId="0" applyFont="1" applyBorder="1"/>
    <xf numFmtId="0" fontId="46" fillId="7" borderId="11" xfId="0" applyFont="1" applyFill="1" applyBorder="1" applyAlignment="1">
      <alignment horizontal="center" vertical="center" wrapText="1"/>
    </xf>
    <xf numFmtId="0" fontId="46" fillId="7" borderId="56" xfId="0" applyFont="1" applyFill="1" applyBorder="1" applyAlignment="1">
      <alignment horizontal="center" vertical="center" wrapText="1"/>
    </xf>
    <xf numFmtId="0" fontId="45" fillId="7" borderId="11" xfId="0" applyFont="1" applyFill="1" applyBorder="1" applyAlignment="1">
      <alignment horizontal="center" vertical="center" wrapText="1"/>
    </xf>
    <xf numFmtId="0" fontId="45" fillId="7" borderId="56" xfId="0" applyFont="1" applyFill="1" applyBorder="1" applyAlignment="1">
      <alignment horizontal="center" vertical="center" wrapText="1"/>
    </xf>
    <xf numFmtId="0" fontId="45" fillId="7" borderId="65" xfId="0" applyFont="1" applyFill="1" applyBorder="1" applyAlignment="1">
      <alignment vertical="center" wrapText="1"/>
    </xf>
    <xf numFmtId="0" fontId="49" fillId="7" borderId="13" xfId="0" applyFont="1" applyFill="1" applyBorder="1" applyAlignment="1">
      <alignment horizontal="center" vertical="center" wrapText="1"/>
    </xf>
    <xf numFmtId="0" fontId="49" fillId="7" borderId="57" xfId="0" applyFont="1" applyFill="1" applyBorder="1" applyAlignment="1">
      <alignment horizontal="center" vertical="center" wrapText="1"/>
    </xf>
    <xf numFmtId="0" fontId="47" fillId="0" borderId="64" xfId="0" applyFont="1" applyBorder="1" applyAlignment="1">
      <alignment horizontal="center"/>
    </xf>
    <xf numFmtId="0" fontId="47" fillId="0" borderId="7" xfId="0" applyFont="1" applyBorder="1"/>
    <xf numFmtId="0" fontId="0" fillId="0" borderId="35" xfId="0" applyBorder="1" applyAlignment="1">
      <alignment horizontal="center"/>
    </xf>
    <xf numFmtId="0" fontId="45" fillId="7" borderId="6" xfId="0" applyFont="1" applyFill="1" applyBorder="1" applyAlignment="1">
      <alignment vertical="center" wrapText="1"/>
    </xf>
    <xf numFmtId="0" fontId="46" fillId="7" borderId="8" xfId="0" applyFont="1" applyFill="1" applyBorder="1" applyAlignment="1">
      <alignment horizontal="center" vertical="center" wrapText="1"/>
    </xf>
    <xf numFmtId="0" fontId="46" fillId="7" borderId="9" xfId="0" applyFont="1" applyFill="1" applyBorder="1" applyAlignment="1">
      <alignment horizontal="center" vertical="center" wrapText="1"/>
    </xf>
    <xf numFmtId="0" fontId="47" fillId="0" borderId="10" xfId="0" applyFont="1" applyBorder="1" applyAlignment="1">
      <alignment horizontal="center"/>
    </xf>
    <xf numFmtId="0" fontId="47" fillId="0" borderId="29" xfId="0" applyFont="1" applyBorder="1" applyAlignment="1">
      <alignment horizontal="center"/>
    </xf>
    <xf numFmtId="0" fontId="45" fillId="7" borderId="13" xfId="0" applyFont="1" applyFill="1" applyBorder="1" applyAlignment="1">
      <alignment horizontal="center" vertical="center" wrapText="1"/>
    </xf>
    <xf numFmtId="0" fontId="45" fillId="7" borderId="14" xfId="0" applyFont="1" applyFill="1" applyBorder="1" applyAlignment="1">
      <alignment horizontal="center" vertical="center" wrapText="1"/>
    </xf>
    <xf numFmtId="0" fontId="51" fillId="0" borderId="15" xfId="0" applyFont="1" applyBorder="1" applyAlignment="1">
      <alignment horizontal="center"/>
    </xf>
    <xf numFmtId="0" fontId="47" fillId="0" borderId="35" xfId="0" applyFont="1" applyBorder="1" applyAlignment="1">
      <alignment horizontal="center"/>
    </xf>
    <xf numFmtId="0" fontId="45" fillId="7" borderId="45" xfId="0" applyFont="1" applyFill="1" applyBorder="1" applyAlignment="1">
      <alignment horizontal="center" vertical="center" wrapText="1"/>
    </xf>
    <xf numFmtId="0" fontId="45" fillId="7" borderId="9" xfId="0" applyFont="1" applyFill="1" applyBorder="1" applyAlignment="1">
      <alignment horizontal="center" vertical="center" wrapText="1"/>
    </xf>
    <xf numFmtId="0" fontId="47" fillId="0" borderId="12" xfId="0" applyFont="1" applyBorder="1" applyAlignment="1">
      <alignment horizontal="center"/>
    </xf>
    <xf numFmtId="0" fontId="47" fillId="0" borderId="8" xfId="0" applyFont="1" applyBorder="1"/>
    <xf numFmtId="0" fontId="45" fillId="7" borderId="52" xfId="0" applyFont="1" applyFill="1" applyBorder="1" applyAlignment="1">
      <alignment vertical="center" wrapText="1"/>
    </xf>
    <xf numFmtId="0" fontId="45" fillId="7" borderId="50" xfId="0" applyFont="1" applyFill="1" applyBorder="1" applyAlignment="1">
      <alignment horizontal="center" vertical="center" wrapText="1"/>
    </xf>
    <xf numFmtId="0" fontId="45" fillId="7" borderId="1" xfId="0" applyFont="1" applyFill="1" applyBorder="1" applyAlignment="1">
      <alignment horizontal="center" vertical="center" wrapText="1"/>
    </xf>
    <xf numFmtId="0" fontId="47" fillId="0" borderId="11" xfId="0" applyFont="1" applyBorder="1" applyAlignment="1">
      <alignment horizontal="center"/>
    </xf>
    <xf numFmtId="0" fontId="49" fillId="7" borderId="50" xfId="0" applyFont="1" applyFill="1" applyBorder="1" applyAlignment="1">
      <alignment horizontal="center" vertical="center" wrapText="1"/>
    </xf>
    <xf numFmtId="0" fontId="49" fillId="7" borderId="1" xfId="0" applyFont="1" applyFill="1" applyBorder="1" applyAlignment="1">
      <alignment horizontal="center" vertical="center" wrapText="1"/>
    </xf>
    <xf numFmtId="0" fontId="45" fillId="7" borderId="7" xfId="0" applyFont="1" applyFill="1" applyBorder="1" applyAlignment="1">
      <alignment vertical="center" wrapText="1"/>
    </xf>
    <xf numFmtId="0" fontId="45" fillId="7" borderId="46" xfId="0" applyFont="1" applyFill="1" applyBorder="1" applyAlignment="1">
      <alignment horizontal="center" vertical="center" wrapText="1"/>
    </xf>
    <xf numFmtId="0" fontId="47" fillId="0" borderId="15" xfId="0" applyFont="1" applyBorder="1" applyAlignment="1">
      <alignment horizontal="center"/>
    </xf>
    <xf numFmtId="0" fontId="47" fillId="0" borderId="13" xfId="0" applyFont="1" applyBorder="1" applyAlignment="1">
      <alignment horizontal="center"/>
    </xf>
    <xf numFmtId="0" fontId="45" fillId="7" borderId="8" xfId="0" applyFont="1" applyFill="1" applyBorder="1" applyAlignment="1">
      <alignment horizontal="center" vertical="center" wrapText="1"/>
    </xf>
    <xf numFmtId="0" fontId="47" fillId="0" borderId="8" xfId="0" applyFont="1" applyBorder="1" applyAlignment="1">
      <alignment horizontal="center"/>
    </xf>
    <xf numFmtId="0" fontId="49" fillId="7" borderId="11" xfId="0" applyFont="1" applyFill="1" applyBorder="1" applyAlignment="1">
      <alignment horizontal="center" vertical="center" wrapText="1"/>
    </xf>
    <xf numFmtId="0" fontId="46" fillId="7" borderId="26" xfId="0" applyFont="1" applyFill="1" applyBorder="1" applyAlignment="1">
      <alignment horizontal="center" vertical="center" wrapText="1"/>
    </xf>
    <xf numFmtId="0" fontId="46" fillId="7" borderId="27" xfId="0" applyFont="1" applyFill="1" applyBorder="1" applyAlignment="1">
      <alignment horizontal="center" vertical="center" wrapText="1"/>
    </xf>
    <xf numFmtId="0" fontId="45" fillId="0" borderId="8" xfId="0" applyFont="1" applyBorder="1" applyAlignment="1">
      <alignment horizontal="center" vertical="center" wrapText="1"/>
    </xf>
    <xf numFmtId="0" fontId="45" fillId="0" borderId="9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/>
    </xf>
    <xf numFmtId="0" fontId="47" fillId="0" borderId="11" xfId="0" applyFont="1" applyBorder="1"/>
    <xf numFmtId="0" fontId="47" fillId="0" borderId="12" xfId="0" applyFont="1" applyBorder="1"/>
    <xf numFmtId="0" fontId="45" fillId="7" borderId="64" xfId="0" applyFont="1" applyFill="1" applyBorder="1" applyAlignment="1">
      <alignment vertical="center" wrapText="1"/>
    </xf>
    <xf numFmtId="0" fontId="47" fillId="0" borderId="26" xfId="0" applyFont="1" applyBorder="1" applyAlignment="1">
      <alignment horizontal="center"/>
    </xf>
    <xf numFmtId="0" fontId="47" fillId="0" borderId="27" xfId="0" applyFont="1" applyBorder="1" applyAlignment="1">
      <alignment horizontal="center"/>
    </xf>
    <xf numFmtId="0" fontId="47" fillId="0" borderId="26" xfId="0" applyFont="1" applyBorder="1"/>
    <xf numFmtId="0" fontId="47" fillId="0" borderId="28" xfId="0" applyFont="1" applyBorder="1"/>
    <xf numFmtId="0" fontId="47" fillId="0" borderId="9" xfId="0" applyFont="1" applyBorder="1" applyAlignment="1">
      <alignment horizontal="center"/>
    </xf>
    <xf numFmtId="0" fontId="47" fillId="0" borderId="45" xfId="0" applyFont="1" applyBorder="1"/>
    <xf numFmtId="0" fontId="47" fillId="0" borderId="10" xfId="0" applyFont="1" applyBorder="1"/>
    <xf numFmtId="0" fontId="47" fillId="0" borderId="50" xfId="0" applyFont="1" applyBorder="1"/>
    <xf numFmtId="0" fontId="47" fillId="0" borderId="28" xfId="0" applyFont="1" applyBorder="1" applyAlignment="1">
      <alignment horizontal="center"/>
    </xf>
    <xf numFmtId="0" fontId="47" fillId="0" borderId="14" xfId="0" applyFont="1" applyBorder="1" applyAlignment="1">
      <alignment horizontal="center"/>
    </xf>
    <xf numFmtId="0" fontId="47" fillId="0" borderId="46" xfId="0" applyFont="1" applyBorder="1"/>
    <xf numFmtId="0" fontId="47" fillId="0" borderId="15" xfId="0" applyFont="1" applyBorder="1"/>
    <xf numFmtId="0" fontId="47" fillId="0" borderId="13" xfId="0" applyFont="1" applyBorder="1"/>
    <xf numFmtId="0" fontId="47" fillId="0" borderId="61" xfId="0" applyFont="1" applyBorder="1"/>
    <xf numFmtId="0" fontId="0" fillId="0" borderId="57" xfId="0" applyBorder="1"/>
    <xf numFmtId="0" fontId="0" fillId="0" borderId="54" xfId="0" applyBorder="1"/>
    <xf numFmtId="0" fontId="0" fillId="0" borderId="60" xfId="0" applyBorder="1"/>
    <xf numFmtId="0" fontId="0" fillId="0" borderId="53" xfId="0" applyBorder="1"/>
    <xf numFmtId="0" fontId="0" fillId="0" borderId="82" xfId="0" applyBorder="1" applyAlignment="1">
      <alignment horizontal="center"/>
    </xf>
    <xf numFmtId="0" fontId="16" fillId="0" borderId="3" xfId="0" applyFont="1" applyBorder="1" applyAlignment="1">
      <alignment vertical="center" wrapText="1"/>
    </xf>
    <xf numFmtId="0" fontId="0" fillId="0" borderId="48" xfId="0" applyBorder="1"/>
    <xf numFmtId="0" fontId="0" fillId="0" borderId="43" xfId="0" applyBorder="1"/>
    <xf numFmtId="0" fontId="41" fillId="0" borderId="73" xfId="0" applyFont="1" applyBorder="1" applyAlignment="1">
      <alignment vertical="center" wrapText="1"/>
    </xf>
    <xf numFmtId="0" fontId="41" fillId="0" borderId="21" xfId="0" applyFont="1" applyBorder="1" applyAlignment="1">
      <alignment horizontal="center" vertical="center" wrapText="1"/>
    </xf>
    <xf numFmtId="0" fontId="41" fillId="0" borderId="83" xfId="0" applyFont="1" applyBorder="1" applyAlignment="1">
      <alignment vertical="center" wrapText="1"/>
    </xf>
    <xf numFmtId="0" fontId="0" fillId="0" borderId="41" xfId="0" applyBorder="1" applyAlignment="1">
      <alignment horizontal="center"/>
    </xf>
    <xf numFmtId="0" fontId="41" fillId="0" borderId="0" xfId="0" applyFont="1" applyAlignment="1">
      <alignment vertical="center" wrapText="1"/>
    </xf>
    <xf numFmtId="0" fontId="52" fillId="7" borderId="63" xfId="0" applyFont="1" applyFill="1" applyBorder="1" applyAlignment="1">
      <alignment vertical="center" wrapText="1"/>
    </xf>
    <xf numFmtId="0" fontId="3" fillId="0" borderId="41" xfId="0" applyFont="1" applyBorder="1" applyAlignment="1">
      <alignment wrapText="1"/>
    </xf>
    <xf numFmtId="0" fontId="33" fillId="7" borderId="41" xfId="0" applyFont="1" applyFill="1" applyBorder="1" applyAlignment="1">
      <alignment vertical="center" wrapText="1"/>
    </xf>
    <xf numFmtId="0" fontId="53" fillId="0" borderId="62" xfId="0" applyFont="1" applyBorder="1" applyAlignment="1">
      <alignment horizontal="center"/>
    </xf>
    <xf numFmtId="0" fontId="53" fillId="0" borderId="66" xfId="0" applyFont="1" applyBorder="1" applyAlignment="1">
      <alignment horizontal="center"/>
    </xf>
    <xf numFmtId="0" fontId="53" fillId="0" borderId="61" xfId="0" applyFont="1" applyBorder="1" applyAlignment="1">
      <alignment horizontal="center"/>
    </xf>
    <xf numFmtId="0" fontId="54" fillId="0" borderId="67" xfId="0" applyFont="1" applyBorder="1" applyAlignment="1">
      <alignment vertical="center" wrapText="1"/>
    </xf>
    <xf numFmtId="0" fontId="0" fillId="0" borderId="48" xfId="0" applyBorder="1" applyAlignment="1">
      <alignment horizontal="center"/>
    </xf>
    <xf numFmtId="0" fontId="55" fillId="0" borderId="0" xfId="0" applyFont="1" applyAlignment="1">
      <alignment horizontal="left" vertical="center" wrapText="1"/>
    </xf>
    <xf numFmtId="0" fontId="55" fillId="0" borderId="0" xfId="0" applyFont="1" applyAlignment="1">
      <alignment vertical="center" wrapText="1"/>
    </xf>
    <xf numFmtId="0" fontId="56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6" fillId="0" borderId="0" xfId="0" applyFont="1" applyAlignment="1">
      <alignment horizontal="center" vertical="center"/>
    </xf>
    <xf numFmtId="0" fontId="57" fillId="0" borderId="21" xfId="0" applyFont="1" applyBorder="1" applyAlignment="1">
      <alignment vertical="center"/>
    </xf>
    <xf numFmtId="0" fontId="58" fillId="0" borderId="23" xfId="0" applyFont="1" applyBorder="1" applyAlignment="1">
      <alignment horizontal="center" vertical="center" wrapText="1"/>
    </xf>
    <xf numFmtId="0" fontId="55" fillId="0" borderId="26" xfId="0" applyFont="1" applyBorder="1" applyAlignment="1">
      <alignment horizontal="center" textRotation="90" wrapText="1"/>
    </xf>
    <xf numFmtId="0" fontId="55" fillId="3" borderId="37" xfId="0" applyFont="1" applyFill="1" applyBorder="1" applyAlignment="1">
      <alignment horizontal="left" textRotation="90" wrapText="1"/>
    </xf>
    <xf numFmtId="0" fontId="55" fillId="3" borderId="36" xfId="0" applyFont="1" applyFill="1" applyBorder="1" applyAlignment="1">
      <alignment horizontal="left" textRotation="90" wrapText="1"/>
    </xf>
    <xf numFmtId="0" fontId="55" fillId="3" borderId="9" xfId="0" applyFont="1" applyFill="1" applyBorder="1" applyAlignment="1">
      <alignment horizontal="center" vertical="center" wrapText="1"/>
    </xf>
    <xf numFmtId="0" fontId="56" fillId="0" borderId="42" xfId="0" applyFont="1" applyBorder="1" applyAlignment="1">
      <alignment horizontal="center" vertical="center"/>
    </xf>
    <xf numFmtId="0" fontId="56" fillId="0" borderId="50" xfId="0" applyFont="1" applyBorder="1" applyAlignment="1">
      <alignment horizontal="center" vertical="center"/>
    </xf>
    <xf numFmtId="0" fontId="55" fillId="3" borderId="1" xfId="0" applyFont="1" applyFill="1" applyBorder="1" applyAlignment="1">
      <alignment horizontal="center" vertical="center" wrapText="1"/>
    </xf>
    <xf numFmtId="0" fontId="61" fillId="3" borderId="1" xfId="0" applyFont="1" applyFill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/>
    </xf>
    <xf numFmtId="0" fontId="56" fillId="0" borderId="46" xfId="0" applyFont="1" applyBorder="1" applyAlignment="1">
      <alignment horizontal="center" vertical="center"/>
    </xf>
    <xf numFmtId="0" fontId="56" fillId="7" borderId="11" xfId="0" applyFont="1" applyFill="1" applyBorder="1" applyAlignment="1">
      <alignment horizontal="center" vertical="center"/>
    </xf>
    <xf numFmtId="0" fontId="56" fillId="7" borderId="50" xfId="0" applyFont="1" applyFill="1" applyBorder="1" applyAlignment="1">
      <alignment horizontal="center" vertical="center"/>
    </xf>
    <xf numFmtId="0" fontId="56" fillId="0" borderId="26" xfId="0" applyFont="1" applyBorder="1" applyAlignment="1">
      <alignment horizontal="center" vertical="center"/>
    </xf>
    <xf numFmtId="0" fontId="63" fillId="3" borderId="1" xfId="0" applyFont="1" applyFill="1" applyBorder="1" applyAlignment="1">
      <alignment horizontal="center" vertical="center" wrapText="1"/>
    </xf>
    <xf numFmtId="0" fontId="64" fillId="0" borderId="11" xfId="0" applyFont="1" applyBorder="1" applyAlignment="1">
      <alignment horizontal="center" vertical="center"/>
    </xf>
    <xf numFmtId="0" fontId="58" fillId="3" borderId="1" xfId="0" applyFont="1" applyFill="1" applyBorder="1" applyAlignment="1">
      <alignment horizontal="center" vertical="center" wrapText="1"/>
    </xf>
    <xf numFmtId="0" fontId="57" fillId="0" borderId="26" xfId="0" applyFont="1" applyBorder="1" applyAlignment="1">
      <alignment horizontal="center" vertical="center"/>
    </xf>
    <xf numFmtId="0" fontId="13" fillId="0" borderId="21" xfId="0" applyFont="1" applyBorder="1" applyAlignment="1">
      <alignment vertical="center" wrapText="1"/>
    </xf>
    <xf numFmtId="0" fontId="0" fillId="0" borderId="23" xfId="0" applyBorder="1"/>
    <xf numFmtId="0" fontId="0" fillId="0" borderId="0" xfId="0" applyAlignment="1">
      <alignment wrapText="1"/>
    </xf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29" fillId="0" borderId="5" xfId="0" applyFont="1" applyBorder="1" applyAlignment="1">
      <alignment vertical="center" wrapText="1"/>
    </xf>
    <xf numFmtId="0" fontId="15" fillId="0" borderId="48" xfId="0" applyFont="1" applyBorder="1" applyAlignment="1">
      <alignment vertical="center" wrapText="1"/>
    </xf>
    <xf numFmtId="0" fontId="15" fillId="0" borderId="24" xfId="0" applyFont="1" applyBorder="1" applyAlignment="1">
      <alignment vertical="center" wrapText="1"/>
    </xf>
    <xf numFmtId="0" fontId="12" fillId="6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5" fillId="6" borderId="2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 wrapText="1"/>
    </xf>
    <xf numFmtId="0" fontId="0" fillId="0" borderId="0" xfId="0" applyAlignment="1">
      <alignment horizontal="right"/>
    </xf>
    <xf numFmtId="0" fontId="0" fillId="6" borderId="0" xfId="0" applyFill="1" applyAlignment="1">
      <alignment horizontal="right" wrapText="1"/>
    </xf>
    <xf numFmtId="0" fontId="0" fillId="6" borderId="0" xfId="0" applyFill="1" applyAlignment="1">
      <alignment horizontal="right"/>
    </xf>
    <xf numFmtId="0" fontId="0" fillId="0" borderId="34" xfId="0" applyBorder="1" applyAlignment="1">
      <alignment horizontal="center"/>
    </xf>
    <xf numFmtId="0" fontId="0" fillId="0" borderId="21" xfId="0" applyBorder="1" applyAlignment="1">
      <alignment horizontal="center"/>
    </xf>
    <xf numFmtId="0" fontId="34" fillId="10" borderId="44" xfId="0" applyFont="1" applyFill="1" applyBorder="1" applyAlignment="1">
      <alignment vertical="center" wrapText="1"/>
    </xf>
    <xf numFmtId="0" fontId="33" fillId="10" borderId="44" xfId="0" applyFont="1" applyFill="1" applyBorder="1" applyAlignment="1">
      <alignment vertical="center" wrapText="1"/>
    </xf>
    <xf numFmtId="0" fontId="0" fillId="10" borderId="0" xfId="0" applyFill="1" applyAlignment="1">
      <alignment horizontal="center"/>
    </xf>
    <xf numFmtId="0" fontId="0" fillId="10" borderId="0" xfId="0" applyFill="1" applyAlignment="1">
      <alignment wrapText="1"/>
    </xf>
    <xf numFmtId="0" fontId="0" fillId="6" borderId="0" xfId="0" applyFill="1" applyAlignment="1">
      <alignment horizontal="left"/>
    </xf>
    <xf numFmtId="0" fontId="0" fillId="0" borderId="17" xfId="0" applyBorder="1" applyAlignment="1">
      <alignment horizontal="center"/>
    </xf>
    <xf numFmtId="0" fontId="16" fillId="12" borderId="4" xfId="0" applyFont="1" applyFill="1" applyBorder="1" applyAlignment="1">
      <alignment vertical="center" wrapText="1"/>
    </xf>
    <xf numFmtId="0" fontId="30" fillId="12" borderId="43" xfId="0" applyFont="1" applyFill="1" applyBorder="1" applyAlignment="1">
      <alignment vertical="center" wrapText="1"/>
    </xf>
    <xf numFmtId="0" fontId="0" fillId="12" borderId="4" xfId="0" applyFill="1" applyBorder="1" applyAlignment="1">
      <alignment horizontal="center"/>
    </xf>
    <xf numFmtId="0" fontId="0" fillId="12" borderId="0" xfId="0" applyFill="1"/>
    <xf numFmtId="0" fontId="16" fillId="7" borderId="3" xfId="0" applyFont="1" applyFill="1" applyBorder="1" applyAlignment="1">
      <alignment vertical="center" wrapText="1"/>
    </xf>
    <xf numFmtId="0" fontId="0" fillId="0" borderId="25" xfId="0" applyBorder="1" applyAlignment="1">
      <alignment horizontal="center"/>
    </xf>
    <xf numFmtId="0" fontId="16" fillId="7" borderId="18" xfId="0" applyFont="1" applyFill="1" applyBorder="1" applyAlignment="1">
      <alignment vertical="center" wrapText="1"/>
    </xf>
    <xf numFmtId="0" fontId="55" fillId="0" borderId="0" xfId="0" applyFont="1" applyAlignment="1">
      <alignment horizontal="center" vertical="top" wrapText="1"/>
    </xf>
    <xf numFmtId="0" fontId="47" fillId="0" borderId="0" xfId="0" applyFont="1" applyAlignment="1">
      <alignment horizontal="center"/>
    </xf>
    <xf numFmtId="0" fontId="47" fillId="0" borderId="0" xfId="0" applyFont="1"/>
    <xf numFmtId="0" fontId="0" fillId="0" borderId="21" xfId="0" applyBorder="1"/>
    <xf numFmtId="0" fontId="53" fillId="0" borderId="8" xfId="0" applyFont="1" applyBorder="1" applyAlignment="1">
      <alignment horizontal="center"/>
    </xf>
    <xf numFmtId="0" fontId="53" fillId="0" borderId="9" xfId="0" applyFont="1" applyBorder="1" applyAlignment="1">
      <alignment horizontal="center"/>
    </xf>
    <xf numFmtId="0" fontId="53" fillId="0" borderId="10" xfId="0" applyFont="1" applyBorder="1" applyAlignment="1">
      <alignment horizontal="center"/>
    </xf>
    <xf numFmtId="0" fontId="53" fillId="0" borderId="45" xfId="0" applyFont="1" applyBorder="1"/>
    <xf numFmtId="0" fontId="33" fillId="7" borderId="63" xfId="0" applyFont="1" applyFill="1" applyBorder="1" applyAlignment="1">
      <alignment vertical="center" wrapText="1"/>
    </xf>
    <xf numFmtId="0" fontId="53" fillId="0" borderId="1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53" fillId="0" borderId="50" xfId="0" applyFont="1" applyBorder="1"/>
    <xf numFmtId="0" fontId="53" fillId="0" borderId="12" xfId="0" applyFont="1" applyBorder="1"/>
    <xf numFmtId="0" fontId="53" fillId="0" borderId="13" xfId="0" applyFont="1" applyBorder="1" applyAlignment="1">
      <alignment horizontal="center"/>
    </xf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46" xfId="0" applyFont="1" applyBorder="1"/>
    <xf numFmtId="0" fontId="33" fillId="12" borderId="47" xfId="0" applyFont="1" applyFill="1" applyBorder="1" applyAlignment="1">
      <alignment vertical="center" wrapText="1"/>
    </xf>
    <xf numFmtId="0" fontId="53" fillId="12" borderId="8" xfId="0" applyFont="1" applyFill="1" applyBorder="1" applyAlignment="1">
      <alignment horizontal="center"/>
    </xf>
    <xf numFmtId="0" fontId="53" fillId="12" borderId="9" xfId="0" applyFont="1" applyFill="1" applyBorder="1" applyAlignment="1">
      <alignment horizontal="center"/>
    </xf>
    <xf numFmtId="0" fontId="53" fillId="12" borderId="12" xfId="0" applyFont="1" applyFill="1" applyBorder="1" applyAlignment="1">
      <alignment horizontal="center"/>
    </xf>
    <xf numFmtId="0" fontId="53" fillId="12" borderId="45" xfId="0" applyFont="1" applyFill="1" applyBorder="1"/>
    <xf numFmtId="0" fontId="53" fillId="12" borderId="10" xfId="0" applyFont="1" applyFill="1" applyBorder="1"/>
    <xf numFmtId="0" fontId="33" fillId="12" borderId="63" xfId="0" applyFont="1" applyFill="1" applyBorder="1" applyAlignment="1">
      <alignment vertical="center" wrapText="1"/>
    </xf>
    <xf numFmtId="0" fontId="53" fillId="12" borderId="11" xfId="0" applyFont="1" applyFill="1" applyBorder="1" applyAlignment="1">
      <alignment horizontal="center"/>
    </xf>
    <xf numFmtId="0" fontId="53" fillId="12" borderId="1" xfId="0" applyFont="1" applyFill="1" applyBorder="1" applyAlignment="1">
      <alignment horizontal="center"/>
    </xf>
    <xf numFmtId="0" fontId="53" fillId="12" borderId="50" xfId="0" applyFont="1" applyFill="1" applyBorder="1"/>
    <xf numFmtId="0" fontId="53" fillId="12" borderId="12" xfId="0" applyFont="1" applyFill="1" applyBorder="1"/>
    <xf numFmtId="0" fontId="53" fillId="0" borderId="26" xfId="0" applyFont="1" applyBorder="1"/>
    <xf numFmtId="0" fontId="53" fillId="0" borderId="28" xfId="0" applyFont="1" applyBorder="1" applyAlignment="1">
      <alignment horizontal="center"/>
    </xf>
    <xf numFmtId="0" fontId="53" fillId="0" borderId="26" xfId="0" applyFont="1" applyBorder="1" applyAlignment="1">
      <alignment horizontal="center"/>
    </xf>
    <xf numFmtId="0" fontId="53" fillId="0" borderId="27" xfId="0" applyFont="1" applyBorder="1" applyAlignment="1">
      <alignment horizontal="center"/>
    </xf>
    <xf numFmtId="0" fontId="53" fillId="0" borderId="41" xfId="0" applyFont="1" applyBorder="1" applyAlignment="1">
      <alignment horizontal="center"/>
    </xf>
    <xf numFmtId="0" fontId="53" fillId="0" borderId="74" xfId="0" applyFont="1" applyBorder="1"/>
    <xf numFmtId="0" fontId="53" fillId="0" borderId="82" xfId="0" applyFont="1" applyBorder="1"/>
    <xf numFmtId="0" fontId="53" fillId="0" borderId="34" xfId="0" applyFont="1" applyBorder="1"/>
    <xf numFmtId="0" fontId="53" fillId="0" borderId="8" xfId="0" applyFont="1" applyBorder="1"/>
    <xf numFmtId="0" fontId="53" fillId="0" borderId="11" xfId="0" applyFont="1" applyBorder="1"/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48" xfId="0" applyFill="1" applyBorder="1" applyAlignment="1">
      <alignment horizontal="center" vertical="center"/>
    </xf>
    <xf numFmtId="0" fontId="0" fillId="8" borderId="4" xfId="0" applyFill="1" applyBorder="1" applyAlignment="1">
      <alignment horizontal="center"/>
    </xf>
    <xf numFmtId="0" fontId="53" fillId="8" borderId="13" xfId="0" applyFont="1" applyFill="1" applyBorder="1"/>
    <xf numFmtId="0" fontId="53" fillId="8" borderId="15" xfId="0" applyFont="1" applyFill="1" applyBorder="1"/>
    <xf numFmtId="0" fontId="53" fillId="0" borderId="7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39" fillId="0" borderId="16" xfId="0" applyFont="1" applyBorder="1" applyAlignment="1">
      <alignment vertical="center" wrapText="1"/>
    </xf>
    <xf numFmtId="0" fontId="39" fillId="0" borderId="48" xfId="0" applyFont="1" applyBorder="1" applyAlignment="1">
      <alignment vertical="center" wrapText="1"/>
    </xf>
    <xf numFmtId="0" fontId="21" fillId="0" borderId="48" xfId="0" applyFont="1" applyBorder="1" applyAlignment="1">
      <alignment vertical="center" wrapText="1"/>
    </xf>
    <xf numFmtId="0" fontId="40" fillId="0" borderId="24" xfId="0" applyFont="1" applyBorder="1" applyAlignment="1">
      <alignment vertical="center" wrapText="1"/>
    </xf>
    <xf numFmtId="0" fontId="22" fillId="0" borderId="25" xfId="0" applyFont="1" applyBorder="1" applyAlignment="1">
      <alignment horizontal="center"/>
    </xf>
    <xf numFmtId="0" fontId="40" fillId="0" borderId="5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48" xfId="0" applyFont="1" applyBorder="1" applyAlignment="1">
      <alignment vertical="center" wrapText="1"/>
    </xf>
    <xf numFmtId="0" fontId="22" fillId="0" borderId="44" xfId="0" applyFont="1" applyBorder="1" applyAlignment="1">
      <alignment horizontal="center"/>
    </xf>
    <xf numFmtId="0" fontId="0" fillId="0" borderId="24" xfId="0" applyBorder="1"/>
    <xf numFmtId="0" fontId="0" fillId="0" borderId="18" xfId="0" applyBorder="1"/>
    <xf numFmtId="0" fontId="0" fillId="0" borderId="4" xfId="0" applyBorder="1"/>
    <xf numFmtId="0" fontId="0" fillId="0" borderId="5" xfId="0" applyBorder="1"/>
    <xf numFmtId="0" fontId="15" fillId="0" borderId="16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0" fontId="22" fillId="0" borderId="17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55" fillId="8" borderId="40" xfId="0" applyFont="1" applyFill="1" applyBorder="1" applyAlignment="1">
      <alignment horizontal="left" vertical="center" wrapText="1"/>
    </xf>
    <xf numFmtId="0" fontId="53" fillId="7" borderId="0" xfId="0" applyFont="1" applyFill="1"/>
    <xf numFmtId="0" fontId="26" fillId="7" borderId="44" xfId="0" applyFont="1" applyFill="1" applyBorder="1" applyAlignment="1">
      <alignment horizontal="justify" vertical="center"/>
    </xf>
    <xf numFmtId="49" fontId="0" fillId="0" borderId="0" xfId="0" applyNumberFormat="1" applyAlignment="1">
      <alignment horizontal="center"/>
    </xf>
    <xf numFmtId="0" fontId="55" fillId="8" borderId="19" xfId="0" applyFont="1" applyFill="1" applyBorder="1" applyAlignment="1">
      <alignment horizontal="right" vertical="center" wrapText="1"/>
    </xf>
    <xf numFmtId="0" fontId="13" fillId="0" borderId="63" xfId="0" applyFont="1" applyBorder="1" applyAlignment="1">
      <alignment vertical="center" wrapText="1"/>
    </xf>
    <xf numFmtId="0" fontId="24" fillId="7" borderId="63" xfId="0" applyFont="1" applyFill="1" applyBorder="1" applyAlignment="1">
      <alignment vertical="center" wrapText="1"/>
    </xf>
    <xf numFmtId="0" fontId="13" fillId="0" borderId="64" xfId="0" applyFont="1" applyBorder="1" applyAlignment="1">
      <alignment vertical="center" wrapText="1"/>
    </xf>
    <xf numFmtId="0" fontId="13" fillId="0" borderId="65" xfId="0" applyFont="1" applyBorder="1" applyAlignment="1">
      <alignment vertical="center" wrapText="1"/>
    </xf>
    <xf numFmtId="0" fontId="58" fillId="0" borderId="50" xfId="0" applyFont="1" applyBorder="1" applyAlignment="1">
      <alignment horizontal="center" vertical="center"/>
    </xf>
    <xf numFmtId="0" fontId="55" fillId="0" borderId="53" xfId="0" applyFont="1" applyBorder="1" applyAlignment="1">
      <alignment horizontal="center" textRotation="90" wrapText="1"/>
    </xf>
    <xf numFmtId="0" fontId="58" fillId="8" borderId="42" xfId="0" applyFont="1" applyFill="1" applyBorder="1" applyAlignment="1">
      <alignment horizontal="center" vertical="center"/>
    </xf>
    <xf numFmtId="0" fontId="58" fillId="8" borderId="40" xfId="0" applyFont="1" applyFill="1" applyBorder="1" applyAlignment="1">
      <alignment horizontal="center" vertical="center"/>
    </xf>
    <xf numFmtId="0" fontId="57" fillId="0" borderId="42" xfId="0" applyFont="1" applyBorder="1" applyAlignment="1">
      <alignment horizontal="center" vertical="center"/>
    </xf>
    <xf numFmtId="0" fontId="57" fillId="0" borderId="11" xfId="0" applyFont="1" applyBorder="1" applyAlignment="1">
      <alignment horizontal="center" vertical="center"/>
    </xf>
    <xf numFmtId="0" fontId="57" fillId="7" borderId="11" xfId="0" applyFont="1" applyFill="1" applyBorder="1" applyAlignment="1">
      <alignment horizontal="center" vertical="center"/>
    </xf>
    <xf numFmtId="0" fontId="57" fillId="0" borderId="48" xfId="0" applyFont="1" applyBorder="1" applyAlignment="1">
      <alignment horizontal="center" vertical="center"/>
    </xf>
    <xf numFmtId="0" fontId="55" fillId="3" borderId="84" xfId="0" applyFont="1" applyFill="1" applyBorder="1" applyAlignment="1">
      <alignment horizontal="left" textRotation="90" wrapText="1"/>
    </xf>
    <xf numFmtId="0" fontId="68" fillId="3" borderId="1" xfId="0" applyFont="1" applyFill="1" applyBorder="1" applyAlignment="1">
      <alignment horizontal="center" vertical="center" wrapText="1"/>
    </xf>
    <xf numFmtId="0" fontId="69" fillId="3" borderId="1" xfId="0" applyFont="1" applyFill="1" applyBorder="1" applyAlignment="1">
      <alignment horizontal="center" vertical="center" wrapText="1"/>
    </xf>
    <xf numFmtId="0" fontId="24" fillId="0" borderId="63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55" fillId="7" borderId="29" xfId="0" applyFont="1" applyFill="1" applyBorder="1" applyAlignment="1">
      <alignment horizontal="center" vertical="center" wrapText="1"/>
    </xf>
    <xf numFmtId="0" fontId="55" fillId="7" borderId="30" xfId="0" applyFont="1" applyFill="1" applyBorder="1" applyAlignment="1">
      <alignment horizontal="center" vertical="center" wrapText="1"/>
    </xf>
    <xf numFmtId="0" fontId="24" fillId="0" borderId="64" xfId="0" applyFont="1" applyBorder="1" applyAlignment="1">
      <alignment vertical="center" wrapText="1"/>
    </xf>
    <xf numFmtId="0" fontId="69" fillId="3" borderId="14" xfId="0" applyFont="1" applyFill="1" applyBorder="1" applyAlignment="1">
      <alignment horizontal="center" vertical="center" wrapText="1"/>
    </xf>
    <xf numFmtId="0" fontId="33" fillId="4" borderId="64" xfId="0" applyFont="1" applyFill="1" applyBorder="1" applyAlignment="1">
      <alignment vertical="center" wrapText="1"/>
    </xf>
    <xf numFmtId="0" fontId="16" fillId="4" borderId="52" xfId="0" applyFont="1" applyFill="1" applyBorder="1" applyAlignment="1">
      <alignment vertical="center" wrapText="1"/>
    </xf>
    <xf numFmtId="0" fontId="16" fillId="4" borderId="64" xfId="0" applyFont="1" applyFill="1" applyBorder="1" applyAlignment="1">
      <alignment vertical="center" wrapText="1"/>
    </xf>
    <xf numFmtId="0" fontId="16" fillId="4" borderId="6" xfId="0" applyFont="1" applyFill="1" applyBorder="1" applyAlignment="1">
      <alignment vertical="center" wrapText="1"/>
    </xf>
    <xf numFmtId="0" fontId="57" fillId="0" borderId="45" xfId="0" applyFont="1" applyBorder="1" applyAlignment="1">
      <alignment horizontal="center" vertical="center"/>
    </xf>
    <xf numFmtId="0" fontId="13" fillId="0" borderId="24" xfId="0" applyFont="1" applyBorder="1" applyAlignment="1">
      <alignment vertical="center" wrapText="1"/>
    </xf>
    <xf numFmtId="0" fontId="56" fillId="0" borderId="87" xfId="0" applyFont="1" applyBorder="1" applyAlignment="1">
      <alignment horizontal="center" vertical="center"/>
    </xf>
    <xf numFmtId="0" fontId="56" fillId="0" borderId="85" xfId="0" applyFont="1" applyBorder="1" applyAlignment="1">
      <alignment horizontal="center" vertical="center"/>
    </xf>
    <xf numFmtId="0" fontId="53" fillId="0" borderId="5" xfId="0" applyFont="1" applyBorder="1"/>
    <xf numFmtId="0" fontId="53" fillId="0" borderId="41" xfId="0" applyFont="1" applyBorder="1"/>
    <xf numFmtId="0" fontId="30" fillId="0" borderId="47" xfId="0" applyFont="1" applyBorder="1" applyAlignment="1">
      <alignment vertical="center" wrapText="1"/>
    </xf>
    <xf numFmtId="0" fontId="22" fillId="0" borderId="8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10" xfId="0" applyFont="1" applyBorder="1"/>
    <xf numFmtId="0" fontId="30" fillId="9" borderId="63" xfId="0" applyFont="1" applyFill="1" applyBorder="1" applyAlignment="1">
      <alignment vertical="center" wrapText="1"/>
    </xf>
    <xf numFmtId="0" fontId="22" fillId="0" borderId="1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2" xfId="0" applyFont="1" applyBorder="1"/>
    <xf numFmtId="0" fontId="30" fillId="0" borderId="63" xfId="0" applyFont="1" applyBorder="1" applyAlignment="1">
      <alignment vertical="center" wrapText="1"/>
    </xf>
    <xf numFmtId="0" fontId="22" fillId="0" borderId="11" xfId="0" applyFont="1" applyBorder="1"/>
    <xf numFmtId="0" fontId="30" fillId="0" borderId="64" xfId="0" applyFont="1" applyBorder="1" applyAlignment="1">
      <alignment vertical="center" wrapText="1"/>
    </xf>
    <xf numFmtId="0" fontId="22" fillId="0" borderId="13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2" fillId="0" borderId="15" xfId="0" applyFont="1" applyBorder="1"/>
    <xf numFmtId="0" fontId="22" fillId="0" borderId="13" xfId="0" applyFont="1" applyBorder="1"/>
    <xf numFmtId="49" fontId="0" fillId="0" borderId="0" xfId="0" applyNumberFormat="1" applyAlignment="1">
      <alignment horizontal="right"/>
    </xf>
    <xf numFmtId="0" fontId="0" fillId="0" borderId="62" xfId="0" applyBorder="1" applyAlignment="1">
      <alignment horizontal="center"/>
    </xf>
    <xf numFmtId="0" fontId="0" fillId="13" borderId="24" xfId="0" applyFill="1" applyBorder="1" applyAlignment="1">
      <alignment horizontal="center"/>
    </xf>
    <xf numFmtId="0" fontId="0" fillId="13" borderId="44" xfId="0" applyFill="1" applyBorder="1" applyAlignment="1">
      <alignment horizontal="center"/>
    </xf>
    <xf numFmtId="0" fontId="0" fillId="7" borderId="13" xfId="0" applyFill="1" applyBorder="1"/>
    <xf numFmtId="0" fontId="0" fillId="7" borderId="8" xfId="0" applyFill="1" applyBorder="1"/>
    <xf numFmtId="0" fontId="56" fillId="0" borderId="56" xfId="0" applyFont="1" applyBorder="1" applyAlignment="1">
      <alignment horizontal="center" vertical="center"/>
    </xf>
    <xf numFmtId="0" fontId="0" fillId="13" borderId="23" xfId="0" applyFill="1" applyBorder="1" applyAlignment="1">
      <alignment horizontal="center"/>
    </xf>
    <xf numFmtId="0" fontId="0" fillId="0" borderId="3" xfId="0" applyBorder="1"/>
    <xf numFmtId="0" fontId="16" fillId="0" borderId="16" xfId="0" applyFont="1" applyBorder="1" applyAlignment="1">
      <alignment vertical="center" wrapText="1"/>
    </xf>
    <xf numFmtId="0" fontId="16" fillId="0" borderId="24" xfId="0" applyFont="1" applyBorder="1" applyAlignment="1">
      <alignment vertical="center" wrapText="1"/>
    </xf>
    <xf numFmtId="0" fontId="0" fillId="0" borderId="16" xfId="0" applyBorder="1"/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4" fontId="0" fillId="0" borderId="0" xfId="0" applyNumberFormat="1"/>
    <xf numFmtId="0" fontId="0" fillId="4" borderId="10" xfId="0" applyFill="1" applyBorder="1" applyAlignment="1">
      <alignment horizontal="center"/>
    </xf>
    <xf numFmtId="0" fontId="0" fillId="13" borderId="0" xfId="0" applyFill="1"/>
    <xf numFmtId="0" fontId="16" fillId="3" borderId="6" xfId="0" applyFont="1" applyFill="1" applyBorder="1" applyAlignment="1">
      <alignment vertical="center" wrapText="1"/>
    </xf>
    <xf numFmtId="0" fontId="33" fillId="3" borderId="47" xfId="0" applyFont="1" applyFill="1" applyBorder="1" applyAlignment="1">
      <alignment vertical="center" wrapText="1"/>
    </xf>
    <xf numFmtId="0" fontId="45" fillId="3" borderId="6" xfId="0" applyFont="1" applyFill="1" applyBorder="1" applyAlignment="1">
      <alignment vertical="center" wrapText="1"/>
    </xf>
    <xf numFmtId="0" fontId="45" fillId="0" borderId="4" xfId="0" applyFont="1" applyBorder="1" applyAlignment="1">
      <alignment vertical="center" wrapText="1"/>
    </xf>
    <xf numFmtId="0" fontId="55" fillId="3" borderId="17" xfId="0" applyFont="1" applyFill="1" applyBorder="1" applyAlignment="1">
      <alignment horizontal="center" vertical="center" wrapText="1"/>
    </xf>
    <xf numFmtId="0" fontId="72" fillId="3" borderId="1" xfId="0" applyFont="1" applyFill="1" applyBorder="1" applyAlignment="1">
      <alignment horizontal="center" vertical="center" wrapText="1"/>
    </xf>
    <xf numFmtId="0" fontId="73" fillId="3" borderId="1" xfId="0" applyFont="1" applyFill="1" applyBorder="1" applyAlignment="1">
      <alignment horizontal="center" vertical="center" wrapText="1"/>
    </xf>
    <xf numFmtId="0" fontId="73" fillId="3" borderId="9" xfId="0" applyFont="1" applyFill="1" applyBorder="1" applyAlignment="1">
      <alignment horizontal="center" vertical="center" wrapText="1"/>
    </xf>
    <xf numFmtId="0" fontId="75" fillId="3" borderId="1" xfId="0" applyFont="1" applyFill="1" applyBorder="1" applyAlignment="1">
      <alignment horizontal="center" vertical="center" wrapText="1"/>
    </xf>
    <xf numFmtId="0" fontId="74" fillId="3" borderId="1" xfId="0" applyFont="1" applyFill="1" applyBorder="1" applyAlignment="1">
      <alignment horizontal="center" vertical="center" wrapText="1"/>
    </xf>
    <xf numFmtId="0" fontId="57" fillId="0" borderId="55" xfId="0" applyFont="1" applyBorder="1" applyAlignment="1">
      <alignment horizontal="center" vertical="center"/>
    </xf>
    <xf numFmtId="0" fontId="57" fillId="0" borderId="56" xfId="0" applyFont="1" applyBorder="1" applyAlignment="1">
      <alignment horizontal="center" vertical="center"/>
    </xf>
    <xf numFmtId="0" fontId="57" fillId="7" borderId="56" xfId="0" applyFont="1" applyFill="1" applyBorder="1" applyAlignment="1">
      <alignment horizontal="center" vertical="center"/>
    </xf>
    <xf numFmtId="0" fontId="57" fillId="0" borderId="57" xfId="0" applyFont="1" applyBorder="1" applyAlignment="1">
      <alignment horizontal="center" vertical="center"/>
    </xf>
    <xf numFmtId="0" fontId="58" fillId="8" borderId="55" xfId="0" applyFont="1" applyFill="1" applyBorder="1" applyAlignment="1">
      <alignment horizontal="center" vertical="center"/>
    </xf>
    <xf numFmtId="0" fontId="57" fillId="0" borderId="58" xfId="0" applyFont="1" applyBorder="1" applyAlignment="1">
      <alignment horizontal="center" vertical="center"/>
    </xf>
    <xf numFmtId="0" fontId="58" fillId="8" borderId="2" xfId="0" applyFont="1" applyFill="1" applyBorder="1" applyAlignment="1">
      <alignment horizontal="center" vertical="center"/>
    </xf>
    <xf numFmtId="0" fontId="56" fillId="0" borderId="57" xfId="0" applyFont="1" applyBorder="1" applyAlignment="1">
      <alignment horizontal="center" vertical="center"/>
    </xf>
    <xf numFmtId="0" fontId="56" fillId="0" borderId="54" xfId="0" applyFont="1" applyBorder="1" applyAlignment="1">
      <alignment horizontal="center" vertical="center"/>
    </xf>
    <xf numFmtId="0" fontId="56" fillId="7" borderId="56" xfId="0" applyFont="1" applyFill="1" applyBorder="1" applyAlignment="1">
      <alignment horizontal="center" vertical="center"/>
    </xf>
    <xf numFmtId="0" fontId="55" fillId="0" borderId="20" xfId="0" applyFont="1" applyBorder="1" applyAlignment="1">
      <alignment horizontal="left" vertical="center" wrapText="1"/>
    </xf>
    <xf numFmtId="0" fontId="55" fillId="0" borderId="30" xfId="0" applyFont="1" applyBorder="1" applyAlignment="1">
      <alignment horizontal="left" vertical="center" wrapText="1"/>
    </xf>
    <xf numFmtId="0" fontId="55" fillId="0" borderId="35" xfId="0" applyFont="1" applyBorder="1" applyAlignment="1">
      <alignment horizontal="left" vertical="center" wrapText="1"/>
    </xf>
    <xf numFmtId="0" fontId="55" fillId="8" borderId="20" xfId="0" applyFont="1" applyFill="1" applyBorder="1" applyAlignment="1">
      <alignment horizontal="left" vertical="center" wrapText="1"/>
    </xf>
    <xf numFmtId="0" fontId="55" fillId="7" borderId="30" xfId="0" applyFont="1" applyFill="1" applyBorder="1" applyAlignment="1">
      <alignment horizontal="left" vertical="center" wrapText="1"/>
    </xf>
    <xf numFmtId="0" fontId="55" fillId="0" borderId="31" xfId="0" applyFont="1" applyBorder="1" applyAlignment="1">
      <alignment horizontal="left" vertical="center" wrapText="1"/>
    </xf>
    <xf numFmtId="49" fontId="55" fillId="8" borderId="20" xfId="0" applyNumberFormat="1" applyFont="1" applyFill="1" applyBorder="1" applyAlignment="1">
      <alignment horizontal="left" vertical="center" wrapText="1"/>
    </xf>
    <xf numFmtId="0" fontId="62" fillId="0" borderId="30" xfId="0" applyFont="1" applyBorder="1" applyAlignment="1">
      <alignment horizontal="left" vertical="center" wrapText="1"/>
    </xf>
    <xf numFmtId="0" fontId="53" fillId="7" borderId="30" xfId="0" applyFont="1" applyFill="1" applyBorder="1"/>
    <xf numFmtId="0" fontId="0" fillId="7" borderId="35" xfId="0" applyFill="1" applyBorder="1"/>
    <xf numFmtId="0" fontId="0" fillId="7" borderId="23" xfId="0" applyFill="1" applyBorder="1"/>
    <xf numFmtId="0" fontId="6" fillId="3" borderId="1" xfId="0" applyFont="1" applyFill="1" applyBorder="1" applyAlignment="1">
      <alignment horizontal="center" vertical="center" wrapText="1"/>
    </xf>
    <xf numFmtId="0" fontId="56" fillId="8" borderId="77" xfId="0" applyFont="1" applyFill="1" applyBorder="1" applyAlignment="1">
      <alignment horizontal="center" vertical="center"/>
    </xf>
    <xf numFmtId="0" fontId="56" fillId="8" borderId="82" xfId="0" applyFont="1" applyFill="1" applyBorder="1" applyAlignment="1">
      <alignment horizontal="center" vertical="center"/>
    </xf>
    <xf numFmtId="0" fontId="55" fillId="8" borderId="89" xfId="0" applyFont="1" applyFill="1" applyBorder="1" applyAlignment="1">
      <alignment horizontal="center" vertical="center" wrapText="1"/>
    </xf>
    <xf numFmtId="0" fontId="55" fillId="8" borderId="76" xfId="0" applyFont="1" applyFill="1" applyBorder="1" applyAlignment="1">
      <alignment horizontal="center" vertical="center" wrapText="1"/>
    </xf>
    <xf numFmtId="0" fontId="55" fillId="8" borderId="90" xfId="0" applyFont="1" applyFill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/>
    </xf>
    <xf numFmtId="0" fontId="61" fillId="3" borderId="9" xfId="0" applyFont="1" applyFill="1" applyBorder="1" applyAlignment="1">
      <alignment horizontal="center" vertical="center" wrapText="1"/>
    </xf>
    <xf numFmtId="0" fontId="55" fillId="3" borderId="10" xfId="0" applyFont="1" applyFill="1" applyBorder="1" applyAlignment="1">
      <alignment horizontal="center" vertical="center" wrapText="1"/>
    </xf>
    <xf numFmtId="0" fontId="55" fillId="3" borderId="12" xfId="0" applyFont="1" applyFill="1" applyBorder="1" applyAlignment="1">
      <alignment horizontal="center" vertical="center" wrapText="1"/>
    </xf>
    <xf numFmtId="0" fontId="63" fillId="3" borderId="12" xfId="0" applyFont="1" applyFill="1" applyBorder="1" applyAlignment="1">
      <alignment horizontal="center" vertical="center" wrapText="1"/>
    </xf>
    <xf numFmtId="0" fontId="58" fillId="3" borderId="12" xfId="0" applyFont="1" applyFill="1" applyBorder="1" applyAlignment="1">
      <alignment horizontal="center" vertical="center" wrapText="1"/>
    </xf>
    <xf numFmtId="0" fontId="61" fillId="3" borderId="12" xfId="0" applyFont="1" applyFill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/>
    </xf>
    <xf numFmtId="0" fontId="73" fillId="3" borderId="12" xfId="0" applyFont="1" applyFill="1" applyBorder="1" applyAlignment="1">
      <alignment horizontal="center" vertical="center" wrapText="1"/>
    </xf>
    <xf numFmtId="0" fontId="69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8" fillId="3" borderId="1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2" fillId="3" borderId="14" xfId="0" applyFont="1" applyFill="1" applyBorder="1" applyAlignment="1">
      <alignment horizontal="center" vertical="center" wrapText="1"/>
    </xf>
    <xf numFmtId="0" fontId="69" fillId="3" borderId="15" xfId="0" applyFont="1" applyFill="1" applyBorder="1" applyAlignment="1">
      <alignment horizontal="center" vertical="center" wrapText="1"/>
    </xf>
    <xf numFmtId="0" fontId="55" fillId="8" borderId="21" xfId="0" applyFont="1" applyFill="1" applyBorder="1" applyAlignment="1">
      <alignment horizontal="left" vertical="center" wrapText="1"/>
    </xf>
    <xf numFmtId="0" fontId="67" fillId="8" borderId="62" xfId="0" applyFont="1" applyFill="1" applyBorder="1" applyAlignment="1">
      <alignment horizontal="center" vertical="center"/>
    </xf>
    <xf numFmtId="0" fontId="67" fillId="8" borderId="61" xfId="0" applyFont="1" applyFill="1" applyBorder="1" applyAlignment="1">
      <alignment horizontal="center" vertical="center"/>
    </xf>
    <xf numFmtId="0" fontId="56" fillId="8" borderId="62" xfId="0" applyFont="1" applyFill="1" applyBorder="1" applyAlignment="1">
      <alignment horizontal="center" vertical="center"/>
    </xf>
    <xf numFmtId="0" fontId="56" fillId="8" borderId="61" xfId="0" applyFont="1" applyFill="1" applyBorder="1" applyAlignment="1">
      <alignment horizontal="center" vertical="center"/>
    </xf>
    <xf numFmtId="0" fontId="55" fillId="8" borderId="85" xfId="0" applyFont="1" applyFill="1" applyBorder="1" applyAlignment="1">
      <alignment horizontal="center" vertical="center" wrapText="1"/>
    </xf>
    <xf numFmtId="0" fontId="55" fillId="8" borderId="66" xfId="0" applyFont="1" applyFill="1" applyBorder="1" applyAlignment="1">
      <alignment horizontal="center" vertical="center" wrapText="1"/>
    </xf>
    <xf numFmtId="0" fontId="55" fillId="8" borderId="86" xfId="0" applyFont="1" applyFill="1" applyBorder="1" applyAlignment="1">
      <alignment horizontal="center" vertical="center" wrapText="1"/>
    </xf>
    <xf numFmtId="0" fontId="55" fillId="8" borderId="61" xfId="0" applyFont="1" applyFill="1" applyBorder="1" applyAlignment="1">
      <alignment horizontal="center" vertical="center" wrapText="1"/>
    </xf>
    <xf numFmtId="0" fontId="55" fillId="3" borderId="27" xfId="0" applyFont="1" applyFill="1" applyBorder="1" applyAlignment="1">
      <alignment horizontal="center" vertical="center" wrapText="1"/>
    </xf>
    <xf numFmtId="0" fontId="73" fillId="3" borderId="27" xfId="0" applyFont="1" applyFill="1" applyBorder="1" applyAlignment="1">
      <alignment horizontal="center" vertical="center" wrapText="1"/>
    </xf>
    <xf numFmtId="0" fontId="74" fillId="3" borderId="27" xfId="0" applyFont="1" applyFill="1" applyBorder="1" applyAlignment="1">
      <alignment horizontal="center" vertical="center" wrapText="1"/>
    </xf>
    <xf numFmtId="0" fontId="55" fillId="3" borderId="28" xfId="0" applyFont="1" applyFill="1" applyBorder="1" applyAlignment="1">
      <alignment horizontal="center" vertical="center" wrapText="1"/>
    </xf>
    <xf numFmtId="0" fontId="56" fillId="8" borderId="42" xfId="0" applyFont="1" applyFill="1" applyBorder="1" applyAlignment="1">
      <alignment horizontal="center" vertical="center"/>
    </xf>
    <xf numFmtId="0" fontId="55" fillId="8" borderId="39" xfId="0" applyFont="1" applyFill="1" applyBorder="1" applyAlignment="1">
      <alignment horizontal="center" vertical="center" wrapText="1"/>
    </xf>
    <xf numFmtId="0" fontId="55" fillId="8" borderId="40" xfId="0" applyFont="1" applyFill="1" applyBorder="1" applyAlignment="1">
      <alignment horizontal="center" vertical="center" wrapText="1"/>
    </xf>
    <xf numFmtId="0" fontId="67" fillId="8" borderId="22" xfId="0" applyFont="1" applyFill="1" applyBorder="1" applyAlignment="1">
      <alignment horizontal="center" vertical="center"/>
    </xf>
    <xf numFmtId="0" fontId="67" fillId="8" borderId="86" xfId="0" applyFont="1" applyFill="1" applyBorder="1" applyAlignment="1">
      <alignment horizontal="center" vertical="center"/>
    </xf>
    <xf numFmtId="0" fontId="58" fillId="3" borderId="27" xfId="0" applyFont="1" applyFill="1" applyBorder="1" applyAlignment="1">
      <alignment horizontal="center" vertical="center" wrapText="1"/>
    </xf>
    <xf numFmtId="0" fontId="75" fillId="3" borderId="27" xfId="0" applyFont="1" applyFill="1" applyBorder="1" applyAlignment="1">
      <alignment horizontal="center" vertical="center" wrapText="1"/>
    </xf>
    <xf numFmtId="0" fontId="58" fillId="3" borderId="28" xfId="0" applyFont="1" applyFill="1" applyBorder="1" applyAlignment="1">
      <alignment horizontal="center" vertical="center" wrapText="1"/>
    </xf>
    <xf numFmtId="0" fontId="58" fillId="8" borderId="77" xfId="0" applyFont="1" applyFill="1" applyBorder="1" applyAlignment="1">
      <alignment horizontal="center" vertical="center"/>
    </xf>
    <xf numFmtId="0" fontId="58" fillId="8" borderId="90" xfId="0" applyFont="1" applyFill="1" applyBorder="1" applyAlignment="1">
      <alignment horizontal="center" vertical="center"/>
    </xf>
    <xf numFmtId="0" fontId="55" fillId="8" borderId="21" xfId="0" applyFont="1" applyFill="1" applyBorder="1" applyAlignment="1">
      <alignment horizontal="right" vertical="center" wrapText="1"/>
    </xf>
    <xf numFmtId="0" fontId="58" fillId="8" borderId="62" xfId="0" applyFont="1" applyFill="1" applyBorder="1" applyAlignment="1">
      <alignment horizontal="center" vertical="center"/>
    </xf>
    <xf numFmtId="0" fontId="58" fillId="8" borderId="22" xfId="0" applyFont="1" applyFill="1" applyBorder="1" applyAlignment="1">
      <alignment horizontal="center" vertical="center"/>
    </xf>
    <xf numFmtId="0" fontId="61" fillId="3" borderId="61" xfId="0" applyFont="1" applyFill="1" applyBorder="1" applyAlignment="1">
      <alignment horizontal="center" vertical="center" wrapText="1"/>
    </xf>
    <xf numFmtId="0" fontId="55" fillId="8" borderId="82" xfId="0" applyFont="1" applyFill="1" applyBorder="1" applyAlignment="1">
      <alignment horizontal="center" vertical="center" wrapText="1"/>
    </xf>
    <xf numFmtId="0" fontId="69" fillId="3" borderId="39" xfId="0" applyFont="1" applyFill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/>
    </xf>
    <xf numFmtId="0" fontId="58" fillId="3" borderId="9" xfId="0" applyFont="1" applyFill="1" applyBorder="1" applyAlignment="1">
      <alignment horizontal="center" vertical="center" wrapText="1"/>
    </xf>
    <xf numFmtId="0" fontId="73" fillId="3" borderId="10" xfId="0" applyFont="1" applyFill="1" applyBorder="1" applyAlignment="1">
      <alignment horizontal="center" vertical="center" wrapText="1"/>
    </xf>
    <xf numFmtId="0" fontId="58" fillId="0" borderId="46" xfId="0" applyFont="1" applyBorder="1" applyAlignment="1">
      <alignment horizontal="center" vertical="center"/>
    </xf>
    <xf numFmtId="0" fontId="55" fillId="3" borderId="14" xfId="0" applyFont="1" applyFill="1" applyBorder="1" applyAlignment="1">
      <alignment horizontal="center" vertical="center" wrapText="1"/>
    </xf>
    <xf numFmtId="0" fontId="63" fillId="3" borderId="14" xfId="0" applyFont="1" applyFill="1" applyBorder="1" applyAlignment="1">
      <alignment horizontal="center" vertical="center" wrapText="1"/>
    </xf>
    <xf numFmtId="0" fontId="61" fillId="3" borderId="15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72" fillId="3" borderId="39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69" fillId="3" borderId="9" xfId="0" applyFont="1" applyFill="1" applyBorder="1" applyAlignment="1">
      <alignment horizontal="center" vertical="center" wrapText="1"/>
    </xf>
    <xf numFmtId="0" fontId="63" fillId="3" borderId="9" xfId="0" applyFont="1" applyFill="1" applyBorder="1" applyAlignment="1">
      <alignment horizontal="center" vertical="center" wrapText="1"/>
    </xf>
    <xf numFmtId="0" fontId="58" fillId="3" borderId="14" xfId="0" applyFont="1" applyFill="1" applyBorder="1" applyAlignment="1">
      <alignment horizontal="center" vertical="center" wrapText="1"/>
    </xf>
    <xf numFmtId="0" fontId="61" fillId="3" borderId="14" xfId="0" applyFont="1" applyFill="1" applyBorder="1" applyAlignment="1">
      <alignment horizontal="center" vertical="center" wrapText="1"/>
    </xf>
    <xf numFmtId="0" fontId="73" fillId="3" borderId="14" xfId="0" applyFont="1" applyFill="1" applyBorder="1" applyAlignment="1">
      <alignment horizontal="center" vertical="center" wrapText="1"/>
    </xf>
    <xf numFmtId="0" fontId="56" fillId="0" borderId="88" xfId="0" applyFont="1" applyBorder="1" applyAlignment="1">
      <alignment horizontal="center" vertical="center"/>
    </xf>
    <xf numFmtId="0" fontId="68" fillId="3" borderId="3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74" fillId="3" borderId="9" xfId="0" applyFont="1" applyFill="1" applyBorder="1" applyAlignment="1">
      <alignment horizontal="center" vertical="center" wrapText="1"/>
    </xf>
    <xf numFmtId="0" fontId="72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56" fillId="7" borderId="46" xfId="0" applyFont="1" applyFill="1" applyBorder="1" applyAlignment="1">
      <alignment horizontal="center" vertical="center"/>
    </xf>
    <xf numFmtId="0" fontId="56" fillId="7" borderId="57" xfId="0" applyFont="1" applyFill="1" applyBorder="1" applyAlignment="1">
      <alignment horizontal="center" vertical="center"/>
    </xf>
    <xf numFmtId="0" fontId="68" fillId="3" borderId="14" xfId="0" applyFont="1" applyFill="1" applyBorder="1" applyAlignment="1">
      <alignment horizontal="center" vertical="center" wrapText="1"/>
    </xf>
    <xf numFmtId="0" fontId="68" fillId="3" borderId="15" xfId="0" applyFont="1" applyFill="1" applyBorder="1" applyAlignment="1">
      <alignment horizontal="center" vertical="center" wrapText="1"/>
    </xf>
    <xf numFmtId="0" fontId="57" fillId="8" borderId="77" xfId="0" applyFont="1" applyFill="1" applyBorder="1" applyAlignment="1">
      <alignment horizontal="center" vertical="center"/>
    </xf>
    <xf numFmtId="0" fontId="57" fillId="8" borderId="90" xfId="0" applyFont="1" applyFill="1" applyBorder="1" applyAlignment="1">
      <alignment horizontal="center" vertical="center"/>
    </xf>
    <xf numFmtId="0" fontId="6" fillId="8" borderId="39" xfId="0" applyFont="1" applyFill="1" applyBorder="1" applyAlignment="1">
      <alignment horizontal="center" vertical="center" wrapText="1"/>
    </xf>
    <xf numFmtId="0" fontId="6" fillId="8" borderId="40" xfId="0" applyFont="1" applyFill="1" applyBorder="1" applyAlignment="1">
      <alignment horizontal="center" vertical="center" wrapText="1"/>
    </xf>
    <xf numFmtId="0" fontId="56" fillId="8" borderId="21" xfId="0" applyFont="1" applyFill="1" applyBorder="1" applyAlignment="1">
      <alignment horizontal="right" vertical="center" wrapText="1"/>
    </xf>
    <xf numFmtId="0" fontId="55" fillId="8" borderId="62" xfId="0" applyFont="1" applyFill="1" applyBorder="1" applyAlignment="1">
      <alignment horizontal="center" vertical="center"/>
    </xf>
    <xf numFmtId="0" fontId="6" fillId="8" borderId="66" xfId="0" applyFont="1" applyFill="1" applyBorder="1" applyAlignment="1">
      <alignment horizontal="center" vertical="center" wrapText="1"/>
    </xf>
    <xf numFmtId="0" fontId="6" fillId="8" borderId="61" xfId="0" applyFont="1" applyFill="1" applyBorder="1" applyAlignment="1">
      <alignment horizontal="center" vertical="center" wrapText="1"/>
    </xf>
    <xf numFmtId="0" fontId="55" fillId="3" borderId="38" xfId="0" applyFont="1" applyFill="1" applyBorder="1" applyAlignment="1">
      <alignment horizontal="left" textRotation="90" wrapText="1"/>
    </xf>
    <xf numFmtId="0" fontId="55" fillId="8" borderId="41" xfId="0" applyFont="1" applyFill="1" applyBorder="1" applyAlignment="1">
      <alignment horizontal="left" vertical="center" wrapText="1"/>
    </xf>
    <xf numFmtId="49" fontId="55" fillId="8" borderId="41" xfId="0" applyNumberFormat="1" applyFont="1" applyFill="1" applyBorder="1" applyAlignment="1">
      <alignment horizontal="left" vertical="center" wrapText="1"/>
    </xf>
    <xf numFmtId="49" fontId="56" fillId="8" borderId="41" xfId="0" applyNumberFormat="1" applyFont="1" applyFill="1" applyBorder="1" applyAlignment="1">
      <alignment horizontal="left" vertical="center" wrapText="1"/>
    </xf>
    <xf numFmtId="0" fontId="0" fillId="7" borderId="41" xfId="0" applyFill="1" applyBorder="1"/>
    <xf numFmtId="0" fontId="55" fillId="3" borderId="0" xfId="0" applyFont="1" applyFill="1" applyAlignment="1">
      <alignment horizontal="center" vertical="center" wrapText="1"/>
    </xf>
    <xf numFmtId="49" fontId="55" fillId="8" borderId="43" xfId="0" applyNumberFormat="1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30" xfId="0" applyBorder="1"/>
    <xf numFmtId="0" fontId="0" fillId="0" borderId="31" xfId="0" applyBorder="1" applyAlignment="1">
      <alignment wrapText="1"/>
    </xf>
    <xf numFmtId="0" fontId="0" fillId="0" borderId="31" xfId="0" applyBorder="1"/>
    <xf numFmtId="0" fontId="55" fillId="8" borderId="48" xfId="0" applyFont="1" applyFill="1" applyBorder="1" applyAlignment="1">
      <alignment horizontal="right" vertical="center" wrapText="1"/>
    </xf>
    <xf numFmtId="0" fontId="0" fillId="7" borderId="30" xfId="0" applyFill="1" applyBorder="1"/>
    <xf numFmtId="0" fontId="0" fillId="7" borderId="31" xfId="0" applyFill="1" applyBorder="1"/>
    <xf numFmtId="0" fontId="56" fillId="8" borderId="48" xfId="0" applyFont="1" applyFill="1" applyBorder="1" applyAlignment="1">
      <alignment horizontal="right" vertical="center" wrapText="1"/>
    </xf>
    <xf numFmtId="49" fontId="56" fillId="8" borderId="43" xfId="0" applyNumberFormat="1" applyFont="1" applyFill="1" applyBorder="1" applyAlignment="1">
      <alignment horizontal="left" vertical="center" wrapText="1"/>
    </xf>
    <xf numFmtId="0" fontId="55" fillId="3" borderId="45" xfId="0" applyFont="1" applyFill="1" applyBorder="1" applyAlignment="1">
      <alignment horizontal="center" vertical="center" wrapText="1"/>
    </xf>
    <xf numFmtId="0" fontId="55" fillId="3" borderId="50" xfId="0" applyFont="1" applyFill="1" applyBorder="1" applyAlignment="1">
      <alignment horizontal="center" vertical="center" wrapText="1"/>
    </xf>
    <xf numFmtId="0" fontId="55" fillId="3" borderId="51" xfId="0" applyFont="1" applyFill="1" applyBorder="1" applyAlignment="1">
      <alignment horizontal="center" vertical="center" wrapText="1"/>
    </xf>
    <xf numFmtId="0" fontId="55" fillId="8" borderId="49" xfId="0" applyFont="1" applyFill="1" applyBorder="1" applyAlignment="1">
      <alignment horizontal="center" vertical="center" wrapText="1"/>
    </xf>
    <xf numFmtId="0" fontId="63" fillId="3" borderId="50" xfId="0" applyFont="1" applyFill="1" applyBorder="1" applyAlignment="1">
      <alignment horizontal="center" vertical="center" wrapText="1"/>
    </xf>
    <xf numFmtId="0" fontId="62" fillId="3" borderId="50" xfId="0" applyFont="1" applyFill="1" applyBorder="1" applyAlignment="1">
      <alignment horizontal="center" vertical="center" wrapText="1"/>
    </xf>
    <xf numFmtId="0" fontId="66" fillId="3" borderId="50" xfId="0" applyFont="1" applyFill="1" applyBorder="1" applyAlignment="1">
      <alignment horizontal="center" vertical="center" wrapText="1"/>
    </xf>
    <xf numFmtId="0" fontId="58" fillId="3" borderId="50" xfId="0" applyFont="1" applyFill="1" applyBorder="1" applyAlignment="1">
      <alignment horizontal="center" vertical="center" wrapText="1"/>
    </xf>
    <xf numFmtId="0" fontId="66" fillId="3" borderId="45" xfId="0" applyFont="1" applyFill="1" applyBorder="1" applyAlignment="1">
      <alignment horizontal="center" vertical="center" wrapText="1"/>
    </xf>
    <xf numFmtId="0" fontId="55" fillId="3" borderId="46" xfId="0" applyFont="1" applyFill="1" applyBorder="1" applyAlignment="1">
      <alignment horizontal="center" vertical="center" wrapText="1"/>
    </xf>
    <xf numFmtId="0" fontId="66" fillId="3" borderId="46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6" fillId="3" borderId="50" xfId="0" applyFont="1" applyFill="1" applyBorder="1" applyAlignment="1">
      <alignment horizontal="center" vertical="center" wrapText="1"/>
    </xf>
    <xf numFmtId="0" fontId="68" fillId="3" borderId="50" xfId="0" applyFont="1" applyFill="1" applyBorder="1" applyAlignment="1">
      <alignment horizontal="center" vertical="center" wrapText="1"/>
    </xf>
    <xf numFmtId="0" fontId="68" fillId="3" borderId="46" xfId="0" applyFont="1" applyFill="1" applyBorder="1" applyAlignment="1">
      <alignment horizontal="center" vertical="center" wrapText="1"/>
    </xf>
    <xf numFmtId="0" fontId="68" fillId="3" borderId="49" xfId="0" applyFont="1" applyFill="1" applyBorder="1" applyAlignment="1">
      <alignment horizontal="center" vertical="center" wrapText="1"/>
    </xf>
    <xf numFmtId="0" fontId="6" fillId="8" borderId="85" xfId="0" applyFont="1" applyFill="1" applyBorder="1" applyAlignment="1">
      <alignment horizontal="center" vertical="center" wrapText="1"/>
    </xf>
    <xf numFmtId="0" fontId="6" fillId="8" borderId="49" xfId="0" applyFont="1" applyFill="1" applyBorder="1" applyAlignment="1">
      <alignment horizontal="center" vertical="center" wrapText="1"/>
    </xf>
    <xf numFmtId="0" fontId="6" fillId="3" borderId="46" xfId="0" applyFont="1" applyFill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/>
    </xf>
    <xf numFmtId="0" fontId="56" fillId="0" borderId="12" xfId="0" applyFont="1" applyBorder="1" applyAlignment="1">
      <alignment horizontal="center" vertical="center"/>
    </xf>
    <xf numFmtId="0" fontId="56" fillId="0" borderId="28" xfId="0" applyFont="1" applyBorder="1" applyAlignment="1">
      <alignment horizontal="center" vertical="center"/>
    </xf>
    <xf numFmtId="0" fontId="56" fillId="8" borderId="40" xfId="0" applyFont="1" applyFill="1" applyBorder="1" applyAlignment="1">
      <alignment horizontal="center" vertical="center"/>
    </xf>
    <xf numFmtId="0" fontId="56" fillId="7" borderId="12" xfId="0" applyFont="1" applyFill="1" applyBorder="1" applyAlignment="1">
      <alignment horizontal="center" vertical="center"/>
    </xf>
    <xf numFmtId="0" fontId="65" fillId="0" borderId="12" xfId="0" applyFont="1" applyBorder="1" applyAlignment="1">
      <alignment horizontal="center" vertical="center"/>
    </xf>
    <xf numFmtId="0" fontId="57" fillId="0" borderId="12" xfId="0" applyFont="1" applyBorder="1" applyAlignment="1">
      <alignment horizontal="center" vertical="center"/>
    </xf>
    <xf numFmtId="0" fontId="57" fillId="0" borderId="28" xfId="0" applyFont="1" applyBorder="1" applyAlignment="1">
      <alignment horizontal="center" vertical="center"/>
    </xf>
    <xf numFmtId="0" fontId="58" fillId="0" borderId="15" xfId="0" applyFont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/>
    </xf>
    <xf numFmtId="0" fontId="57" fillId="7" borderId="12" xfId="0" applyFont="1" applyFill="1" applyBorder="1" applyAlignment="1">
      <alignment horizontal="center" vertical="center"/>
    </xf>
    <xf numFmtId="0" fontId="56" fillId="0" borderId="15" xfId="0" applyFont="1" applyBorder="1" applyAlignment="1">
      <alignment horizontal="center" vertical="center"/>
    </xf>
    <xf numFmtId="0" fontId="58" fillId="7" borderId="12" xfId="0" applyFont="1" applyFill="1" applyBorder="1" applyAlignment="1">
      <alignment horizontal="center" vertical="center"/>
    </xf>
    <xf numFmtId="0" fontId="57" fillId="7" borderId="15" xfId="0" applyFont="1" applyFill="1" applyBorder="1" applyAlignment="1">
      <alignment horizontal="center" vertical="center"/>
    </xf>
    <xf numFmtId="0" fontId="56" fillId="0" borderId="40" xfId="0" applyFont="1" applyBorder="1" applyAlignment="1">
      <alignment horizontal="center" vertical="center"/>
    </xf>
    <xf numFmtId="0" fontId="57" fillId="0" borderId="15" xfId="0" applyFont="1" applyBorder="1" applyAlignment="1">
      <alignment horizontal="center" vertical="center"/>
    </xf>
    <xf numFmtId="0" fontId="57" fillId="0" borderId="50" xfId="0" applyFont="1" applyBorder="1" applyAlignment="1">
      <alignment horizontal="center" vertical="center"/>
    </xf>
    <xf numFmtId="0" fontId="58" fillId="0" borderId="8" xfId="0" applyFont="1" applyBorder="1" applyAlignment="1">
      <alignment horizontal="center" vertical="center"/>
    </xf>
    <xf numFmtId="0" fontId="57" fillId="0" borderId="10" xfId="0" applyFont="1" applyBorder="1" applyAlignment="1">
      <alignment horizontal="center" vertical="center"/>
    </xf>
    <xf numFmtId="0" fontId="58" fillId="0" borderId="11" xfId="0" applyFont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 wrapText="1"/>
    </xf>
    <xf numFmtId="0" fontId="0" fillId="13" borderId="0" xfId="0" applyFill="1" applyAlignment="1">
      <alignment horizontal="center"/>
    </xf>
    <xf numFmtId="0" fontId="56" fillId="0" borderId="51" xfId="0" applyFont="1" applyBorder="1" applyAlignment="1">
      <alignment horizontal="center" vertical="center"/>
    </xf>
    <xf numFmtId="0" fontId="56" fillId="0" borderId="62" xfId="0" applyFont="1" applyBorder="1" applyAlignment="1">
      <alignment horizontal="center" vertical="center"/>
    </xf>
    <xf numFmtId="0" fontId="56" fillId="0" borderId="61" xfId="0" applyFont="1" applyBorder="1" applyAlignment="1">
      <alignment horizontal="center" vertical="center"/>
    </xf>
    <xf numFmtId="0" fontId="55" fillId="0" borderId="0" xfId="0" applyFont="1" applyAlignment="1">
      <alignment horizontal="center" vertical="center" wrapText="1"/>
    </xf>
    <xf numFmtId="0" fontId="55" fillId="13" borderId="21" xfId="0" applyFont="1" applyFill="1" applyBorder="1" applyAlignment="1">
      <alignment horizontal="center" vertical="center" wrapText="1"/>
    </xf>
    <xf numFmtId="0" fontId="55" fillId="1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63" xfId="0" applyFont="1" applyBorder="1" applyAlignment="1">
      <alignment horizontal="center" vertical="center" wrapText="1"/>
    </xf>
    <xf numFmtId="0" fontId="24" fillId="7" borderId="63" xfId="0" applyFont="1" applyFill="1" applyBorder="1" applyAlignment="1">
      <alignment horizontal="center" vertical="center" wrapText="1"/>
    </xf>
    <xf numFmtId="0" fontId="13" fillId="0" borderId="65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55" fillId="13" borderId="48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55" fillId="0" borderId="5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55" fillId="0" borderId="51" xfId="0" applyFont="1" applyBorder="1" applyAlignment="1">
      <alignment horizontal="center" textRotation="90" wrapText="1"/>
    </xf>
    <xf numFmtId="0" fontId="56" fillId="8" borderId="85" xfId="0" applyFont="1" applyFill="1" applyBorder="1" applyAlignment="1">
      <alignment horizontal="center" vertical="center"/>
    </xf>
    <xf numFmtId="0" fontId="56" fillId="8" borderId="89" xfId="0" applyFont="1" applyFill="1" applyBorder="1" applyAlignment="1">
      <alignment horizontal="center" vertical="center"/>
    </xf>
    <xf numFmtId="0" fontId="56" fillId="8" borderId="49" xfId="0" applyFont="1" applyFill="1" applyBorder="1" applyAlignment="1">
      <alignment horizontal="center" vertical="center"/>
    </xf>
    <xf numFmtId="0" fontId="57" fillId="0" borderId="51" xfId="0" applyFont="1" applyBorder="1" applyAlignment="1">
      <alignment horizontal="center" vertical="center"/>
    </xf>
    <xf numFmtId="0" fontId="58" fillId="7" borderId="50" xfId="0" applyFont="1" applyFill="1" applyBorder="1" applyAlignment="1">
      <alignment horizontal="center" vertical="center"/>
    </xf>
    <xf numFmtId="0" fontId="57" fillId="7" borderId="50" xfId="0" applyFont="1" applyFill="1" applyBorder="1" applyAlignment="1">
      <alignment horizontal="center" vertical="center"/>
    </xf>
    <xf numFmtId="0" fontId="57" fillId="7" borderId="46" xfId="0" applyFont="1" applyFill="1" applyBorder="1" applyAlignment="1">
      <alignment horizontal="center" vertical="center"/>
    </xf>
    <xf numFmtId="0" fontId="56" fillId="0" borderId="49" xfId="0" applyFont="1" applyBorder="1" applyAlignment="1">
      <alignment horizontal="center" vertical="center"/>
    </xf>
    <xf numFmtId="0" fontId="64" fillId="0" borderId="12" xfId="0" applyFont="1" applyBorder="1" applyAlignment="1">
      <alignment horizontal="center" vertical="center"/>
    </xf>
    <xf numFmtId="0" fontId="57" fillId="0" borderId="13" xfId="0" applyFont="1" applyBorder="1" applyAlignment="1">
      <alignment horizontal="center" vertical="center"/>
    </xf>
    <xf numFmtId="0" fontId="58" fillId="7" borderId="11" xfId="0" applyFont="1" applyFill="1" applyBorder="1" applyAlignment="1">
      <alignment horizontal="center" vertical="center"/>
    </xf>
    <xf numFmtId="0" fontId="57" fillId="7" borderId="13" xfId="0" applyFont="1" applyFill="1" applyBorder="1" applyAlignment="1">
      <alignment horizontal="center" vertical="center"/>
    </xf>
    <xf numFmtId="0" fontId="65" fillId="0" borderId="5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57" fillId="0" borderId="84" xfId="0" applyFont="1" applyBorder="1" applyAlignment="1">
      <alignment horizontal="center" vertical="center"/>
    </xf>
    <xf numFmtId="0" fontId="57" fillId="0" borderId="38" xfId="0" applyFont="1" applyBorder="1" applyAlignment="1">
      <alignment horizontal="center" vertical="center"/>
    </xf>
    <xf numFmtId="0" fontId="56" fillId="0" borderId="86" xfId="0" applyFont="1" applyBorder="1" applyAlignment="1">
      <alignment horizontal="center" vertical="center"/>
    </xf>
    <xf numFmtId="0" fontId="66" fillId="3" borderId="51" xfId="0" applyFont="1" applyFill="1" applyBorder="1" applyAlignment="1">
      <alignment horizontal="center" vertical="center" wrapText="1"/>
    </xf>
    <xf numFmtId="0" fontId="63" fillId="3" borderId="27" xfId="0" applyFont="1" applyFill="1" applyBorder="1" applyAlignment="1">
      <alignment horizontal="center" vertical="center" wrapText="1"/>
    </xf>
    <xf numFmtId="0" fontId="61" fillId="3" borderId="27" xfId="0" applyFont="1" applyFill="1" applyBorder="1" applyAlignment="1">
      <alignment horizontal="center" vertical="center" wrapText="1"/>
    </xf>
    <xf numFmtId="0" fontId="61" fillId="3" borderId="28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right" vertical="center" wrapText="1"/>
    </xf>
    <xf numFmtId="0" fontId="0" fillId="0" borderId="4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5" fillId="0" borderId="16" xfId="0" applyFont="1" applyBorder="1" applyAlignment="1">
      <alignment horizontal="center" vertical="center" wrapText="1"/>
    </xf>
    <xf numFmtId="0" fontId="55" fillId="0" borderId="18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2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8" fillId="0" borderId="19" xfId="0" applyFont="1" applyBorder="1" applyAlignment="1">
      <alignment horizontal="center" vertical="center" wrapText="1"/>
    </xf>
    <xf numFmtId="0" fontId="58" fillId="0" borderId="2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/>
    </xf>
    <xf numFmtId="0" fontId="56" fillId="0" borderId="23" xfId="0" applyFont="1" applyBorder="1" applyAlignment="1">
      <alignment horizontal="center" vertical="center"/>
    </xf>
    <xf numFmtId="0" fontId="55" fillId="0" borderId="3" xfId="0" applyFont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 wrapText="1"/>
    </xf>
    <xf numFmtId="0" fontId="55" fillId="0" borderId="5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/>
    </xf>
    <xf numFmtId="0" fontId="56" fillId="0" borderId="24" xfId="0" applyFont="1" applyBorder="1" applyAlignment="1">
      <alignment horizontal="center" vertical="center"/>
    </xf>
    <xf numFmtId="0" fontId="56" fillId="0" borderId="44" xfId="0" applyFont="1" applyBorder="1" applyAlignment="1">
      <alignment horizontal="center" vertical="center"/>
    </xf>
    <xf numFmtId="0" fontId="77" fillId="13" borderId="90" xfId="0" applyFont="1" applyFill="1" applyBorder="1" applyAlignment="1">
      <alignment horizontal="left" vertical="center" wrapText="1"/>
    </xf>
    <xf numFmtId="0" fontId="77" fillId="13" borderId="0" xfId="0" applyFont="1" applyFill="1" applyAlignment="1">
      <alignment horizontal="left" vertical="center" wrapText="1"/>
    </xf>
    <xf numFmtId="0" fontId="5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55" fillId="0" borderId="48" xfId="0" applyFont="1" applyBorder="1" applyAlignment="1">
      <alignment horizontal="center" vertical="center" wrapText="1"/>
    </xf>
    <xf numFmtId="0" fontId="55" fillId="0" borderId="47" xfId="0" applyFont="1" applyBorder="1" applyAlignment="1">
      <alignment horizontal="center" vertical="center" wrapText="1"/>
    </xf>
    <xf numFmtId="0" fontId="55" fillId="0" borderId="29" xfId="0" applyFont="1" applyBorder="1" applyAlignment="1">
      <alignment horizontal="center" vertical="center" wrapText="1"/>
    </xf>
    <xf numFmtId="0" fontId="55" fillId="0" borderId="5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5" fillId="0" borderId="3" xfId="0" applyFont="1" applyBorder="1" applyAlignment="1">
      <alignment horizontal="center" wrapText="1"/>
    </xf>
    <xf numFmtId="0" fontId="55" fillId="0" borderId="4" xfId="0" applyFont="1" applyBorder="1" applyAlignment="1">
      <alignment horizontal="center" wrapText="1"/>
    </xf>
    <xf numFmtId="0" fontId="55" fillId="0" borderId="5" xfId="0" applyFont="1" applyBorder="1" applyAlignment="1">
      <alignment horizontal="center" wrapText="1"/>
    </xf>
    <xf numFmtId="0" fontId="55" fillId="3" borderId="17" xfId="0" applyFont="1" applyFill="1" applyBorder="1" applyAlignment="1">
      <alignment horizontal="center" vertical="center" wrapText="1"/>
    </xf>
    <xf numFmtId="0" fontId="55" fillId="3" borderId="25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56" fillId="0" borderId="25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44" xfId="0" applyBorder="1" applyAlignment="1">
      <alignment horizontal="center"/>
    </xf>
    <xf numFmtId="0" fontId="13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15" fillId="6" borderId="17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11" borderId="0" xfId="0" applyFill="1" applyAlignment="1">
      <alignment horizont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vertical="center" wrapText="1"/>
    </xf>
    <xf numFmtId="0" fontId="15" fillId="0" borderId="43" xfId="0" applyFont="1" applyBorder="1" applyAlignment="1">
      <alignment vertical="center" wrapText="1"/>
    </xf>
    <xf numFmtId="0" fontId="15" fillId="0" borderId="44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13" borderId="42" xfId="0" applyFill="1" applyBorder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0" fontId="0" fillId="13" borderId="13" xfId="0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11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15" fillId="0" borderId="3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15" fillId="7" borderId="3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vertical="center" wrapText="1"/>
    </xf>
    <xf numFmtId="0" fontId="15" fillId="7" borderId="5" xfId="0" applyFont="1" applyFill="1" applyBorder="1" applyAlignment="1">
      <alignment vertical="center" wrapText="1"/>
    </xf>
    <xf numFmtId="0" fontId="35" fillId="7" borderId="3" xfId="0" applyFont="1" applyFill="1" applyBorder="1" applyAlignment="1">
      <alignment vertical="center" wrapText="1"/>
    </xf>
    <xf numFmtId="0" fontId="35" fillId="7" borderId="4" xfId="0" applyFont="1" applyFill="1" applyBorder="1" applyAlignment="1">
      <alignment vertical="center" wrapText="1"/>
    </xf>
    <xf numFmtId="0" fontId="35" fillId="7" borderId="5" xfId="0" applyFont="1" applyFill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0" fillId="0" borderId="48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12" borderId="48" xfId="0" applyFill="1" applyBorder="1" applyAlignment="1">
      <alignment horizontal="center"/>
    </xf>
    <xf numFmtId="0" fontId="0" fillId="12" borderId="0" xfId="0" applyFill="1" applyAlignment="1">
      <alignment horizontal="center"/>
    </xf>
    <xf numFmtId="0" fontId="35" fillId="0" borderId="3" xfId="0" applyFont="1" applyBorder="1" applyAlignment="1">
      <alignment vertical="center" wrapText="1"/>
    </xf>
    <xf numFmtId="0" fontId="35" fillId="0" borderId="4" xfId="0" applyFont="1" applyBorder="1" applyAlignment="1">
      <alignment vertical="center" wrapText="1"/>
    </xf>
    <xf numFmtId="0" fontId="35" fillId="0" borderId="5" xfId="0" applyFont="1" applyBorder="1" applyAlignment="1">
      <alignment vertical="center" wrapText="1"/>
    </xf>
    <xf numFmtId="0" fontId="16" fillId="7" borderId="3" xfId="0" applyFont="1" applyFill="1" applyBorder="1" applyAlignment="1">
      <alignment horizontal="left" vertical="center" wrapText="1"/>
    </xf>
    <xf numFmtId="0" fontId="16" fillId="7" borderId="5" xfId="0" applyFont="1" applyFill="1" applyBorder="1" applyAlignment="1">
      <alignment horizontal="left" vertical="center" wrapText="1"/>
    </xf>
    <xf numFmtId="0" fontId="0" fillId="11" borderId="0" xfId="0" applyFill="1" applyAlignment="1">
      <alignment horizontal="center" vertical="top" wrapText="1"/>
    </xf>
    <xf numFmtId="0" fontId="0" fillId="13" borderId="12" xfId="0" applyFill="1" applyBorder="1" applyAlignment="1">
      <alignment horizontal="center"/>
    </xf>
    <xf numFmtId="0" fontId="0" fillId="13" borderId="15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12" borderId="26" xfId="0" applyFill="1" applyBorder="1" applyAlignment="1">
      <alignment horizontal="center" vertical="center"/>
    </xf>
    <xf numFmtId="0" fontId="0" fillId="12" borderId="4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2" fillId="0" borderId="82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0" fontId="0" fillId="0" borderId="73" xfId="0" applyBorder="1" applyAlignment="1">
      <alignment horizontal="center" vertical="center"/>
    </xf>
    <xf numFmtId="0" fontId="70" fillId="0" borderId="16" xfId="0" applyFont="1" applyBorder="1" applyAlignment="1">
      <alignment horizontal="center" wrapText="1"/>
    </xf>
    <xf numFmtId="0" fontId="70" fillId="0" borderId="48" xfId="0" applyFont="1" applyBorder="1" applyAlignment="1">
      <alignment horizontal="center" wrapText="1"/>
    </xf>
    <xf numFmtId="0" fontId="70" fillId="0" borderId="24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wrapText="1"/>
    </xf>
    <xf numFmtId="0" fontId="1" fillId="0" borderId="44" xfId="0" applyFont="1" applyBorder="1" applyAlignment="1">
      <alignment horizont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41" fillId="0" borderId="68" xfId="0" applyFont="1" applyBorder="1" applyAlignment="1">
      <alignment horizontal="center" vertical="center" wrapText="1"/>
    </xf>
    <xf numFmtId="0" fontId="41" fillId="0" borderId="69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0" fillId="0" borderId="3" xfId="0" applyFont="1" applyBorder="1" applyAlignment="1">
      <alignment horizontal="center" wrapText="1"/>
    </xf>
    <xf numFmtId="0" fontId="50" fillId="0" borderId="5" xfId="0" applyFont="1" applyBorder="1" applyAlignment="1">
      <alignment horizontal="center" wrapText="1"/>
    </xf>
    <xf numFmtId="0" fontId="15" fillId="0" borderId="48" xfId="0" applyFont="1" applyBorder="1" applyAlignment="1">
      <alignment vertical="center" wrapText="1"/>
    </xf>
    <xf numFmtId="0" fontId="15" fillId="0" borderId="24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44" fillId="0" borderId="5" xfId="0" applyFont="1" applyBorder="1" applyAlignment="1">
      <alignment horizontal="center" wrapText="1"/>
    </xf>
    <xf numFmtId="0" fontId="1" fillId="0" borderId="4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4" fillId="0" borderId="16" xfId="0" applyFont="1" applyBorder="1" applyAlignment="1">
      <alignment horizontal="center" vertical="center" wrapText="1"/>
    </xf>
    <xf numFmtId="0" fontId="44" fillId="0" borderId="48" xfId="0" applyFont="1" applyBorder="1" applyAlignment="1">
      <alignment horizontal="center" vertical="center" wrapText="1"/>
    </xf>
    <xf numFmtId="0" fontId="44" fillId="0" borderId="24" xfId="0" applyFont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53" fillId="0" borderId="28" xfId="0" applyFont="1" applyBorder="1" applyAlignment="1">
      <alignment horizontal="center"/>
    </xf>
    <xf numFmtId="0" fontId="53" fillId="0" borderId="34" xfId="0" applyFont="1" applyBorder="1" applyAlignment="1">
      <alignment horizontal="center"/>
    </xf>
    <xf numFmtId="0" fontId="53" fillId="0" borderId="37" xfId="0" applyFont="1" applyBorder="1" applyAlignment="1">
      <alignment horizontal="center"/>
    </xf>
    <xf numFmtId="0" fontId="53" fillId="0" borderId="32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74" xfId="0" applyBorder="1" applyAlignment="1">
      <alignment horizontal="center"/>
    </xf>
    <xf numFmtId="0" fontId="0" fillId="0" borderId="40" xfId="0" applyBorder="1" applyAlignment="1">
      <alignment horizontal="center"/>
    </xf>
    <xf numFmtId="0" fontId="53" fillId="0" borderId="82" xfId="0" applyFont="1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47" fillId="0" borderId="18" xfId="0" applyFont="1" applyBorder="1" applyAlignment="1">
      <alignment horizontal="center"/>
    </xf>
    <xf numFmtId="0" fontId="47" fillId="0" borderId="44" xfId="0" applyFont="1" applyBorder="1" applyAlignment="1">
      <alignment horizontal="center"/>
    </xf>
    <xf numFmtId="0" fontId="0" fillId="0" borderId="8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7" xfId="0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53" fillId="0" borderId="82" xfId="0" applyFont="1" applyBorder="1" applyAlignment="1">
      <alignment horizontal="center" vertical="center"/>
    </xf>
    <xf numFmtId="0" fontId="53" fillId="0" borderId="40" xfId="0" applyFont="1" applyBorder="1" applyAlignment="1">
      <alignment horizontal="center" vertical="center"/>
    </xf>
    <xf numFmtId="0" fontId="53" fillId="12" borderId="8" xfId="0" applyFont="1" applyFill="1" applyBorder="1" applyAlignment="1">
      <alignment horizontal="center"/>
    </xf>
    <xf numFmtId="0" fontId="53" fillId="12" borderId="11" xfId="0" applyFont="1" applyFill="1" applyBorder="1" applyAlignment="1">
      <alignment horizontal="center"/>
    </xf>
    <xf numFmtId="0" fontId="53" fillId="12" borderId="13" xfId="0" applyFont="1" applyFill="1" applyBorder="1" applyAlignment="1">
      <alignment horizontal="center"/>
    </xf>
    <xf numFmtId="0" fontId="53" fillId="7" borderId="10" xfId="0" applyFont="1" applyFill="1" applyBorder="1" applyAlignment="1">
      <alignment horizontal="center"/>
    </xf>
    <xf numFmtId="0" fontId="53" fillId="7" borderId="12" xfId="0" applyFont="1" applyFill="1" applyBorder="1" applyAlignment="1">
      <alignment horizontal="center"/>
    </xf>
    <xf numFmtId="0" fontId="53" fillId="7" borderId="15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9" fontId="0" fillId="4" borderId="1" xfId="1" applyFont="1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9" fontId="0" fillId="6" borderId="1" xfId="1" applyFont="1" applyFill="1" applyBorder="1" applyAlignment="1">
      <alignment horizont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1750060</xdr:colOff>
      <xdr:row>1</xdr:row>
      <xdr:rowOff>276225</xdr:rowOff>
    </xdr:to>
    <xdr:pic>
      <xdr:nvPicPr>
        <xdr:cNvPr id="3" name="Immagine 25" descr="logo_model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0060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367393</xdr:colOff>
      <xdr:row>0</xdr:row>
      <xdr:rowOff>0</xdr:rowOff>
    </xdr:from>
    <xdr:to>
      <xdr:col>0</xdr:col>
      <xdr:colOff>2117453</xdr:colOff>
      <xdr:row>1</xdr:row>
      <xdr:rowOff>276225</xdr:rowOff>
    </xdr:to>
    <xdr:pic>
      <xdr:nvPicPr>
        <xdr:cNvPr id="2" name="Immagine 25" descr="logo_modello">
          <a:extLst>
            <a:ext uri="{FF2B5EF4-FFF2-40B4-BE49-F238E27FC236}">
              <a16:creationId xmlns:a16="http://schemas.microsoft.com/office/drawing/2014/main" id="{8B2AF138-44BC-45A6-B4F7-7DC511329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393" y="0"/>
          <a:ext cx="1750060" cy="10110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36"/>
  <sheetViews>
    <sheetView topLeftCell="A5" zoomScaleNormal="100" workbookViewId="0">
      <selection activeCell="D11" sqref="D11:D12"/>
    </sheetView>
  </sheetViews>
  <sheetFormatPr defaultRowHeight="15" x14ac:dyDescent="0.25"/>
  <cols>
    <col min="1" max="1" width="29.28515625" style="30" customWidth="1"/>
    <col min="2" max="2" width="16.28515625" style="3" customWidth="1"/>
    <col min="3" max="3" width="4.42578125" style="5" bestFit="1" customWidth="1"/>
    <col min="4" max="4" width="4.42578125" style="6" bestFit="1" customWidth="1"/>
    <col min="5" max="5" width="3.7109375" style="6" bestFit="1" customWidth="1"/>
    <col min="6" max="14" width="4" style="1" customWidth="1"/>
    <col min="15" max="15" width="5.28515625" style="1" customWidth="1"/>
    <col min="16" max="17" width="4" style="1" customWidth="1"/>
    <col min="18" max="18" width="4.28515625" style="1" customWidth="1"/>
    <col min="19" max="19" width="4.7109375" style="1" customWidth="1"/>
    <col min="20" max="20" width="4.28515625" style="2" bestFit="1" customWidth="1"/>
    <col min="21" max="21" width="3.7109375" style="2" bestFit="1" customWidth="1"/>
    <col min="22" max="22" width="3.7109375" style="3" bestFit="1" customWidth="1"/>
    <col min="23" max="23" width="6.5703125" style="3" customWidth="1"/>
    <col min="24" max="24" width="6.5703125" style="3" bestFit="1" customWidth="1"/>
    <col min="25" max="25" width="3.7109375" style="3" bestFit="1" customWidth="1"/>
    <col min="26" max="26" width="6.5703125" style="3" bestFit="1" customWidth="1"/>
    <col min="27" max="27" width="6.5703125" style="3" customWidth="1"/>
    <col min="28" max="28" width="6.5703125" style="3" bestFit="1" customWidth="1"/>
    <col min="29" max="29" width="6.5703125" style="3" customWidth="1"/>
    <col min="30" max="30" width="5" style="3" customWidth="1"/>
    <col min="31" max="35" width="3.7109375" style="3" bestFit="1" customWidth="1"/>
    <col min="36" max="36" width="6.28515625" style="3" customWidth="1"/>
    <col min="37" max="37" width="5.5703125" style="3" customWidth="1"/>
    <col min="38" max="38" width="13.42578125" style="4" customWidth="1"/>
  </cols>
  <sheetData>
    <row r="1" spans="1:38" ht="57.75" customHeight="1" x14ac:dyDescent="0.25">
      <c r="A1" s="733"/>
      <c r="B1" s="782" t="s">
        <v>62</v>
      </c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  <c r="O1" s="782"/>
      <c r="P1" s="782"/>
      <c r="Q1" s="782"/>
      <c r="R1" s="782"/>
      <c r="S1" s="782"/>
      <c r="T1" s="782"/>
      <c r="U1" s="782"/>
      <c r="V1" s="782"/>
    </row>
    <row r="2" spans="1:38" ht="31.5" customHeight="1" x14ac:dyDescent="0.25">
      <c r="A2" s="733"/>
      <c r="B2" s="782" t="s">
        <v>54</v>
      </c>
      <c r="C2" s="782"/>
      <c r="D2" s="782"/>
      <c r="E2" s="782"/>
      <c r="F2" s="782"/>
      <c r="G2" s="782"/>
      <c r="H2" s="782"/>
      <c r="I2" s="782"/>
      <c r="J2" s="782"/>
      <c r="K2" s="782"/>
      <c r="L2" s="782"/>
      <c r="M2" s="782"/>
      <c r="N2" s="782"/>
      <c r="O2" s="782"/>
      <c r="P2" s="32"/>
      <c r="Q2" s="32"/>
      <c r="R2" s="32"/>
      <c r="S2" s="32"/>
    </row>
    <row r="3" spans="1:38" ht="18.75" customHeight="1" x14ac:dyDescent="0.25">
      <c r="A3" s="783" t="s">
        <v>55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38" ht="52.5" customHeight="1" x14ac:dyDescent="0.25">
      <c r="A4" s="783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38" ht="15.75" thickBot="1" x14ac:dyDescent="0.3"/>
    <row r="6" spans="1:38" ht="31.5" customHeight="1" thickBot="1" x14ac:dyDescent="0.3">
      <c r="A6" s="793" t="s">
        <v>15</v>
      </c>
      <c r="B6" s="793" t="s">
        <v>14</v>
      </c>
      <c r="C6" s="787" t="s">
        <v>31</v>
      </c>
      <c r="D6" s="788"/>
      <c r="E6" s="789"/>
      <c r="F6" s="784" t="s">
        <v>42</v>
      </c>
      <c r="G6" s="785"/>
      <c r="H6" s="785"/>
      <c r="I6" s="785"/>
      <c r="J6" s="785"/>
      <c r="K6" s="785"/>
      <c r="L6" s="785"/>
      <c r="M6" s="785"/>
      <c r="N6" s="785"/>
      <c r="O6" s="785"/>
      <c r="P6" s="785"/>
      <c r="Q6" s="785"/>
      <c r="R6" s="785"/>
      <c r="S6" s="785"/>
      <c r="T6" s="785"/>
      <c r="U6" s="786"/>
      <c r="V6" s="819" t="s">
        <v>61</v>
      </c>
      <c r="W6" s="820"/>
      <c r="X6" s="820"/>
      <c r="Y6" s="820"/>
      <c r="Z6" s="820"/>
      <c r="AA6" s="820"/>
      <c r="AB6" s="820"/>
      <c r="AC6" s="820"/>
      <c r="AD6" s="820"/>
      <c r="AE6" s="820"/>
      <c r="AF6" s="811" t="s">
        <v>51</v>
      </c>
      <c r="AG6" s="812"/>
      <c r="AH6" s="812"/>
      <c r="AI6" s="812"/>
      <c r="AJ6" s="812"/>
      <c r="AK6" s="813"/>
      <c r="AL6" s="799" t="s">
        <v>13</v>
      </c>
    </row>
    <row r="7" spans="1:38" ht="24.75" customHeight="1" thickBot="1" x14ac:dyDescent="0.3">
      <c r="A7" s="794"/>
      <c r="B7" s="794"/>
      <c r="C7" s="790"/>
      <c r="D7" s="791"/>
      <c r="E7" s="792"/>
      <c r="F7" s="802" t="s">
        <v>23</v>
      </c>
      <c r="G7" s="803"/>
      <c r="H7" s="802" t="s">
        <v>24</v>
      </c>
      <c r="I7" s="803"/>
      <c r="J7" s="802" t="s">
        <v>25</v>
      </c>
      <c r="K7" s="803"/>
      <c r="L7" s="802" t="s">
        <v>26</v>
      </c>
      <c r="M7" s="803"/>
      <c r="N7" s="802" t="s">
        <v>27</v>
      </c>
      <c r="O7" s="803"/>
      <c r="P7" s="802" t="s">
        <v>28</v>
      </c>
      <c r="Q7" s="803"/>
      <c r="R7" s="802" t="s">
        <v>29</v>
      </c>
      <c r="S7" s="803"/>
      <c r="T7" s="802" t="s">
        <v>30</v>
      </c>
      <c r="U7" s="803"/>
      <c r="V7" s="821"/>
      <c r="W7" s="822"/>
      <c r="X7" s="822"/>
      <c r="Y7" s="822"/>
      <c r="Z7" s="822"/>
      <c r="AA7" s="822"/>
      <c r="AB7" s="822"/>
      <c r="AC7" s="822"/>
      <c r="AD7" s="822"/>
      <c r="AE7" s="822"/>
      <c r="AF7" s="814"/>
      <c r="AG7" s="815"/>
      <c r="AH7" s="815"/>
      <c r="AI7" s="815"/>
      <c r="AJ7" s="815"/>
      <c r="AK7" s="816"/>
      <c r="AL7" s="800"/>
    </row>
    <row r="8" spans="1:38" ht="196.5" customHeight="1" thickBot="1" x14ac:dyDescent="0.3">
      <c r="A8" s="795"/>
      <c r="B8" s="795"/>
      <c r="C8" s="7" t="s">
        <v>48</v>
      </c>
      <c r="D8" s="8" t="s">
        <v>50</v>
      </c>
      <c r="E8" s="9" t="s">
        <v>49</v>
      </c>
      <c r="F8" s="10" t="s">
        <v>50</v>
      </c>
      <c r="G8" s="11" t="s">
        <v>49</v>
      </c>
      <c r="H8" s="10" t="s">
        <v>50</v>
      </c>
      <c r="I8" s="11" t="s">
        <v>49</v>
      </c>
      <c r="J8" s="10" t="s">
        <v>50</v>
      </c>
      <c r="K8" s="11" t="s">
        <v>49</v>
      </c>
      <c r="L8" s="10" t="s">
        <v>50</v>
      </c>
      <c r="M8" s="11" t="s">
        <v>49</v>
      </c>
      <c r="N8" s="10" t="s">
        <v>50</v>
      </c>
      <c r="O8" s="11" t="s">
        <v>49</v>
      </c>
      <c r="P8" s="10" t="s">
        <v>50</v>
      </c>
      <c r="Q8" s="11" t="s">
        <v>49</v>
      </c>
      <c r="R8" s="10" t="s">
        <v>50</v>
      </c>
      <c r="S8" s="11" t="s">
        <v>49</v>
      </c>
      <c r="T8" s="10" t="s">
        <v>50</v>
      </c>
      <c r="U8" s="11" t="s">
        <v>49</v>
      </c>
      <c r="V8" s="48" t="s">
        <v>20</v>
      </c>
      <c r="W8" s="49" t="s">
        <v>56</v>
      </c>
      <c r="X8" s="49" t="s">
        <v>52</v>
      </c>
      <c r="Y8" s="49" t="s">
        <v>53</v>
      </c>
      <c r="Z8" s="49" t="s">
        <v>57</v>
      </c>
      <c r="AA8" s="49" t="s">
        <v>58</v>
      </c>
      <c r="AB8" s="49" t="s">
        <v>59</v>
      </c>
      <c r="AC8" s="49" t="s">
        <v>60</v>
      </c>
      <c r="AD8" s="49" t="s">
        <v>22</v>
      </c>
      <c r="AE8" s="50" t="s">
        <v>16</v>
      </c>
      <c r="AF8" s="53" t="s">
        <v>19</v>
      </c>
      <c r="AG8" s="54" t="s">
        <v>18</v>
      </c>
      <c r="AH8" s="54" t="s">
        <v>17</v>
      </c>
      <c r="AI8" s="54" t="s">
        <v>10</v>
      </c>
      <c r="AJ8" s="55" t="s">
        <v>21</v>
      </c>
      <c r="AK8" s="68" t="s">
        <v>64</v>
      </c>
      <c r="AL8" s="801"/>
    </row>
    <row r="9" spans="1:38" x14ac:dyDescent="0.25">
      <c r="A9" s="796" t="s">
        <v>0</v>
      </c>
      <c r="B9" s="12" t="s">
        <v>1</v>
      </c>
      <c r="C9" s="13">
        <v>81</v>
      </c>
      <c r="D9" s="14">
        <v>27</v>
      </c>
      <c r="E9" s="14">
        <v>54</v>
      </c>
      <c r="F9" s="15">
        <v>2</v>
      </c>
      <c r="G9" s="15">
        <v>11</v>
      </c>
      <c r="H9" s="15">
        <v>2</v>
      </c>
      <c r="I9" s="15">
        <v>6</v>
      </c>
      <c r="J9" s="15">
        <v>0</v>
      </c>
      <c r="K9" s="15">
        <v>9</v>
      </c>
      <c r="L9" s="15">
        <v>4</v>
      </c>
      <c r="M9" s="15">
        <v>4</v>
      </c>
      <c r="N9" s="15">
        <v>6</v>
      </c>
      <c r="O9" s="15">
        <v>5</v>
      </c>
      <c r="P9" s="15">
        <v>0</v>
      </c>
      <c r="Q9" s="15">
        <v>3</v>
      </c>
      <c r="R9" s="15">
        <v>6</v>
      </c>
      <c r="S9" s="15">
        <v>5</v>
      </c>
      <c r="T9" s="15">
        <v>7</v>
      </c>
      <c r="U9" s="16">
        <v>11</v>
      </c>
      <c r="V9" s="17"/>
      <c r="W9" s="18" t="s">
        <v>12</v>
      </c>
      <c r="X9" s="18" t="s">
        <v>12</v>
      </c>
      <c r="Y9" s="18"/>
      <c r="Z9" s="18"/>
      <c r="AA9" s="18"/>
      <c r="AB9" s="18"/>
      <c r="AC9" s="18"/>
      <c r="AD9" s="18"/>
      <c r="AE9" s="18"/>
      <c r="AF9" s="51" t="s">
        <v>12</v>
      </c>
      <c r="AG9" s="51" t="s">
        <v>12</v>
      </c>
      <c r="AH9" s="51"/>
      <c r="AI9" s="51" t="s">
        <v>12</v>
      </c>
      <c r="AJ9" s="51"/>
      <c r="AK9" s="52"/>
      <c r="AL9" s="43" t="s">
        <v>38</v>
      </c>
    </row>
    <row r="10" spans="1:38" ht="15.75" thickBot="1" x14ac:dyDescent="0.3">
      <c r="A10" s="797"/>
      <c r="B10" s="19" t="s">
        <v>2</v>
      </c>
      <c r="C10" s="20">
        <v>80</v>
      </c>
      <c r="D10" s="21">
        <v>50</v>
      </c>
      <c r="E10" s="21">
        <v>30</v>
      </c>
      <c r="F10" s="22">
        <v>10</v>
      </c>
      <c r="G10" s="22">
        <v>6</v>
      </c>
      <c r="H10" s="22">
        <v>5</v>
      </c>
      <c r="I10" s="22">
        <v>3</v>
      </c>
      <c r="J10" s="22">
        <v>5</v>
      </c>
      <c r="K10" s="22">
        <v>3</v>
      </c>
      <c r="L10" s="22">
        <v>2</v>
      </c>
      <c r="M10" s="22">
        <v>1</v>
      </c>
      <c r="N10" s="22">
        <v>5</v>
      </c>
      <c r="O10" s="22">
        <v>3</v>
      </c>
      <c r="P10" s="22">
        <v>3</v>
      </c>
      <c r="Q10" s="22">
        <v>2</v>
      </c>
      <c r="R10" s="22">
        <v>4</v>
      </c>
      <c r="S10" s="22">
        <v>2</v>
      </c>
      <c r="T10" s="22">
        <v>16</v>
      </c>
      <c r="U10" s="23">
        <v>10</v>
      </c>
      <c r="V10" s="24"/>
      <c r="W10" s="25"/>
      <c r="X10" s="25" t="s">
        <v>12</v>
      </c>
      <c r="Y10" s="25"/>
      <c r="Z10" s="25"/>
      <c r="AA10" s="25"/>
      <c r="AB10" s="25"/>
      <c r="AC10" s="25"/>
      <c r="AD10" s="25"/>
      <c r="AE10" s="25"/>
      <c r="AF10" s="26" t="s">
        <v>12</v>
      </c>
      <c r="AG10" s="26" t="s">
        <v>12</v>
      </c>
      <c r="AH10" s="26"/>
      <c r="AI10" s="26" t="s">
        <v>12</v>
      </c>
      <c r="AJ10" s="26"/>
      <c r="AK10" s="27"/>
      <c r="AL10" s="44" t="s">
        <v>38</v>
      </c>
    </row>
    <row r="11" spans="1:38" ht="21.75" customHeight="1" x14ac:dyDescent="0.25">
      <c r="A11" s="796" t="s">
        <v>3</v>
      </c>
      <c r="B11" s="12" t="s">
        <v>1</v>
      </c>
      <c r="C11" s="20">
        <v>48</v>
      </c>
      <c r="D11" s="21">
        <v>48</v>
      </c>
      <c r="E11" s="21">
        <v>0</v>
      </c>
      <c r="F11" s="22">
        <v>3</v>
      </c>
      <c r="G11" s="22">
        <v>0</v>
      </c>
      <c r="H11" s="22">
        <v>6</v>
      </c>
      <c r="I11" s="22">
        <v>0</v>
      </c>
      <c r="J11" s="22">
        <v>10</v>
      </c>
      <c r="K11" s="22">
        <v>0</v>
      </c>
      <c r="L11" s="22">
        <v>2</v>
      </c>
      <c r="M11" s="22">
        <v>0</v>
      </c>
      <c r="N11" s="22">
        <v>3</v>
      </c>
      <c r="O11" s="22">
        <v>0</v>
      </c>
      <c r="P11" s="22">
        <v>1</v>
      </c>
      <c r="Q11" s="22">
        <v>0</v>
      </c>
      <c r="R11" s="22">
        <v>9</v>
      </c>
      <c r="S11" s="22">
        <v>0</v>
      </c>
      <c r="T11" s="22">
        <v>14</v>
      </c>
      <c r="U11" s="23">
        <v>0</v>
      </c>
      <c r="V11" s="24" t="s">
        <v>11</v>
      </c>
      <c r="W11" s="25"/>
      <c r="X11" s="25"/>
      <c r="Y11" s="25" t="s">
        <v>12</v>
      </c>
      <c r="Z11" s="25"/>
      <c r="AA11" s="25"/>
      <c r="AB11" s="25"/>
      <c r="AC11" s="25"/>
      <c r="AD11" s="25"/>
      <c r="AE11" s="25"/>
      <c r="AF11" s="26"/>
      <c r="AG11" s="26"/>
      <c r="AH11" s="26"/>
      <c r="AI11" s="26"/>
      <c r="AJ11" s="26"/>
      <c r="AK11" s="27"/>
      <c r="AL11" s="45" t="s">
        <v>39</v>
      </c>
    </row>
    <row r="12" spans="1:38" ht="25.5" customHeight="1" thickBot="1" x14ac:dyDescent="0.3">
      <c r="A12" s="797"/>
      <c r="B12" s="19" t="s">
        <v>2</v>
      </c>
      <c r="C12" s="20">
        <v>45</v>
      </c>
      <c r="D12" s="21">
        <v>45</v>
      </c>
      <c r="E12" s="21">
        <v>0</v>
      </c>
      <c r="F12" s="22">
        <v>9</v>
      </c>
      <c r="G12" s="22">
        <v>0</v>
      </c>
      <c r="H12" s="22">
        <v>5</v>
      </c>
      <c r="I12" s="22">
        <v>0</v>
      </c>
      <c r="J12" s="22">
        <v>4</v>
      </c>
      <c r="K12" s="22">
        <v>0</v>
      </c>
      <c r="L12" s="22">
        <v>2</v>
      </c>
      <c r="M12" s="22">
        <v>0</v>
      </c>
      <c r="N12" s="22">
        <v>4</v>
      </c>
      <c r="O12" s="22">
        <v>0</v>
      </c>
      <c r="P12" s="22">
        <v>3</v>
      </c>
      <c r="Q12" s="22">
        <v>0</v>
      </c>
      <c r="R12" s="22">
        <v>3</v>
      </c>
      <c r="S12" s="22">
        <v>0</v>
      </c>
      <c r="T12" s="22">
        <v>15</v>
      </c>
      <c r="U12" s="23">
        <v>0</v>
      </c>
      <c r="V12" s="24" t="s">
        <v>11</v>
      </c>
      <c r="W12" s="25"/>
      <c r="X12" s="25"/>
      <c r="Y12" s="25" t="s">
        <v>12</v>
      </c>
      <c r="Z12" s="25" t="s">
        <v>12</v>
      </c>
      <c r="AA12" s="25"/>
      <c r="AB12" s="25"/>
      <c r="AC12" s="25"/>
      <c r="AD12" s="25"/>
      <c r="AE12" s="25"/>
      <c r="AF12" s="26"/>
      <c r="AG12" s="26"/>
      <c r="AH12" s="26"/>
      <c r="AI12" s="26"/>
      <c r="AJ12" s="26"/>
      <c r="AK12" s="27"/>
      <c r="AL12" s="45" t="s">
        <v>39</v>
      </c>
    </row>
    <row r="13" spans="1:38" x14ac:dyDescent="0.25">
      <c r="A13" s="796" t="s">
        <v>4</v>
      </c>
      <c r="B13" s="12" t="s">
        <v>1</v>
      </c>
      <c r="C13" s="20">
        <v>25</v>
      </c>
      <c r="D13" s="21">
        <v>5</v>
      </c>
      <c r="E13" s="21">
        <v>20</v>
      </c>
      <c r="F13" s="22">
        <v>1</v>
      </c>
      <c r="G13" s="22">
        <v>5</v>
      </c>
      <c r="H13" s="22">
        <v>1</v>
      </c>
      <c r="I13" s="22">
        <v>5</v>
      </c>
      <c r="J13" s="22">
        <v>1</v>
      </c>
      <c r="K13" s="22">
        <v>5</v>
      </c>
      <c r="L13" s="22">
        <v>0</v>
      </c>
      <c r="M13" s="22">
        <v>0</v>
      </c>
      <c r="N13" s="22">
        <v>0</v>
      </c>
      <c r="O13" s="22">
        <v>0</v>
      </c>
      <c r="P13" s="22">
        <v>1</v>
      </c>
      <c r="Q13" s="22">
        <v>0</v>
      </c>
      <c r="R13" s="22">
        <v>0</v>
      </c>
      <c r="S13" s="22">
        <v>0</v>
      </c>
      <c r="T13" s="22">
        <v>1</v>
      </c>
      <c r="U13" s="23">
        <v>5</v>
      </c>
      <c r="V13" s="35" t="s">
        <v>12</v>
      </c>
      <c r="W13" s="33"/>
      <c r="X13" s="33"/>
      <c r="Y13" s="33" t="s">
        <v>12</v>
      </c>
      <c r="Z13" s="33"/>
      <c r="AA13" s="33"/>
      <c r="AB13" s="33" t="s">
        <v>12</v>
      </c>
      <c r="AC13" s="33"/>
      <c r="AD13" s="33"/>
      <c r="AE13" s="33"/>
      <c r="AF13" s="60" t="s">
        <v>12</v>
      </c>
      <c r="AG13" s="60" t="s">
        <v>12</v>
      </c>
      <c r="AH13" s="60"/>
      <c r="AI13" s="60" t="s">
        <v>12</v>
      </c>
      <c r="AJ13" s="26" t="s">
        <v>12</v>
      </c>
      <c r="AK13" s="27"/>
      <c r="AL13" s="44" t="s">
        <v>40</v>
      </c>
    </row>
    <row r="14" spans="1:38" ht="15.75" thickBot="1" x14ac:dyDescent="0.3">
      <c r="A14" s="797"/>
      <c r="B14" s="19" t="s">
        <v>2</v>
      </c>
      <c r="C14" s="20">
        <v>45</v>
      </c>
      <c r="D14" s="21">
        <v>35</v>
      </c>
      <c r="E14" s="21">
        <v>10</v>
      </c>
      <c r="F14" s="22">
        <v>7</v>
      </c>
      <c r="G14" s="22">
        <v>2</v>
      </c>
      <c r="H14" s="22">
        <v>3</v>
      </c>
      <c r="I14" s="22">
        <v>1</v>
      </c>
      <c r="J14" s="22">
        <v>4</v>
      </c>
      <c r="K14" s="22">
        <v>1</v>
      </c>
      <c r="L14" s="22">
        <v>1</v>
      </c>
      <c r="M14" s="22">
        <v>0</v>
      </c>
      <c r="N14" s="22">
        <v>3</v>
      </c>
      <c r="O14" s="22">
        <v>1</v>
      </c>
      <c r="P14" s="22">
        <v>2</v>
      </c>
      <c r="Q14" s="22">
        <v>1</v>
      </c>
      <c r="R14" s="22">
        <v>3</v>
      </c>
      <c r="S14" s="22">
        <v>1</v>
      </c>
      <c r="T14" s="22">
        <v>12</v>
      </c>
      <c r="U14" s="23">
        <v>3</v>
      </c>
      <c r="V14" s="35" t="s">
        <v>12</v>
      </c>
      <c r="W14" s="33"/>
      <c r="X14" s="33"/>
      <c r="Y14" s="33" t="s">
        <v>12</v>
      </c>
      <c r="Z14" s="33" t="s">
        <v>12</v>
      </c>
      <c r="AA14" s="33" t="s">
        <v>12</v>
      </c>
      <c r="AB14" s="33"/>
      <c r="AC14" s="33" t="s">
        <v>12</v>
      </c>
      <c r="AD14" s="33"/>
      <c r="AE14" s="33"/>
      <c r="AF14" s="60" t="s">
        <v>12</v>
      </c>
      <c r="AG14" s="60" t="s">
        <v>12</v>
      </c>
      <c r="AH14" s="60"/>
      <c r="AI14" s="60" t="s">
        <v>12</v>
      </c>
      <c r="AJ14" s="26" t="s">
        <v>12</v>
      </c>
      <c r="AK14" s="27"/>
      <c r="AL14" s="44" t="s">
        <v>40</v>
      </c>
    </row>
    <row r="15" spans="1:38" x14ac:dyDescent="0.25">
      <c r="A15" s="796" t="s">
        <v>9</v>
      </c>
      <c r="B15" s="12" t="s">
        <v>1</v>
      </c>
      <c r="C15" s="20">
        <v>142</v>
      </c>
      <c r="D15" s="21">
        <v>62</v>
      </c>
      <c r="E15" s="21">
        <v>80</v>
      </c>
      <c r="F15" s="22">
        <v>7</v>
      </c>
      <c r="G15" s="22">
        <v>10</v>
      </c>
      <c r="H15" s="22">
        <v>10</v>
      </c>
      <c r="I15" s="22">
        <v>11</v>
      </c>
      <c r="J15" s="22">
        <v>4</v>
      </c>
      <c r="K15" s="22">
        <v>5</v>
      </c>
      <c r="L15" s="22">
        <v>6</v>
      </c>
      <c r="M15" s="22">
        <v>8</v>
      </c>
      <c r="N15" s="22">
        <v>9</v>
      </c>
      <c r="O15" s="22">
        <v>12</v>
      </c>
      <c r="P15" s="22">
        <v>1</v>
      </c>
      <c r="Q15" s="22">
        <v>2</v>
      </c>
      <c r="R15" s="22">
        <v>10</v>
      </c>
      <c r="S15" s="22">
        <v>13</v>
      </c>
      <c r="T15" s="22">
        <v>15</v>
      </c>
      <c r="U15" s="23">
        <v>19</v>
      </c>
      <c r="V15" s="35" t="s">
        <v>12</v>
      </c>
      <c r="W15" s="33"/>
      <c r="X15" s="33"/>
      <c r="Y15" s="33" t="s">
        <v>12</v>
      </c>
      <c r="Z15" s="33"/>
      <c r="AA15" s="33"/>
      <c r="AB15" s="33" t="s">
        <v>12</v>
      </c>
      <c r="AC15" s="33"/>
      <c r="AD15" s="33"/>
      <c r="AE15" s="33" t="s">
        <v>12</v>
      </c>
      <c r="AF15" s="26" t="s">
        <v>12</v>
      </c>
      <c r="AG15" s="26" t="s">
        <v>12</v>
      </c>
      <c r="AH15" s="26" t="s">
        <v>12</v>
      </c>
      <c r="AI15" s="26" t="s">
        <v>12</v>
      </c>
      <c r="AJ15" s="26" t="s">
        <v>12</v>
      </c>
      <c r="AK15" s="27"/>
      <c r="AL15" s="44" t="s">
        <v>41</v>
      </c>
    </row>
    <row r="16" spans="1:38" ht="15.75" thickBot="1" x14ac:dyDescent="0.3">
      <c r="A16" s="797"/>
      <c r="B16" s="19" t="s">
        <v>2</v>
      </c>
      <c r="C16" s="20">
        <v>75</v>
      </c>
      <c r="D16" s="21">
        <v>45</v>
      </c>
      <c r="E16" s="21">
        <v>30</v>
      </c>
      <c r="F16" s="22">
        <v>9</v>
      </c>
      <c r="G16" s="22">
        <v>6</v>
      </c>
      <c r="H16" s="22">
        <v>4</v>
      </c>
      <c r="I16" s="22">
        <v>3</v>
      </c>
      <c r="J16" s="22">
        <v>4</v>
      </c>
      <c r="K16" s="22">
        <v>3</v>
      </c>
      <c r="L16" s="22">
        <v>3</v>
      </c>
      <c r="M16" s="22">
        <v>1</v>
      </c>
      <c r="N16" s="22">
        <v>4</v>
      </c>
      <c r="O16" s="22">
        <v>3</v>
      </c>
      <c r="P16" s="22">
        <v>3</v>
      </c>
      <c r="Q16" s="22">
        <v>2</v>
      </c>
      <c r="R16" s="22">
        <v>3</v>
      </c>
      <c r="S16" s="22">
        <v>2</v>
      </c>
      <c r="T16" s="22">
        <v>15</v>
      </c>
      <c r="U16" s="23">
        <v>10</v>
      </c>
      <c r="V16" s="35" t="s">
        <v>12</v>
      </c>
      <c r="W16" s="33" t="s">
        <v>12</v>
      </c>
      <c r="X16" s="33"/>
      <c r="Y16" s="33" t="s">
        <v>12</v>
      </c>
      <c r="Z16" s="33"/>
      <c r="AA16" s="33"/>
      <c r="AB16" s="33"/>
      <c r="AC16" s="33"/>
      <c r="AD16" s="33"/>
      <c r="AE16" s="33" t="s">
        <v>12</v>
      </c>
      <c r="AF16" s="26" t="s">
        <v>12</v>
      </c>
      <c r="AG16" s="26" t="s">
        <v>12</v>
      </c>
      <c r="AH16" s="26" t="s">
        <v>12</v>
      </c>
      <c r="AI16" s="26" t="s">
        <v>12</v>
      </c>
      <c r="AJ16" s="26" t="s">
        <v>12</v>
      </c>
      <c r="AK16" s="27"/>
      <c r="AL16" s="44" t="s">
        <v>41</v>
      </c>
    </row>
    <row r="17" spans="1:38" x14ac:dyDescent="0.25">
      <c r="A17" s="796" t="s">
        <v>5</v>
      </c>
      <c r="B17" s="12" t="s">
        <v>1</v>
      </c>
      <c r="C17" s="20">
        <v>213</v>
      </c>
      <c r="D17" s="21">
        <v>153</v>
      </c>
      <c r="E17" s="21">
        <v>60</v>
      </c>
      <c r="F17" s="22">
        <v>35</v>
      </c>
      <c r="G17" s="22">
        <v>13</v>
      </c>
      <c r="H17" s="22">
        <v>6</v>
      </c>
      <c r="I17" s="22">
        <v>3</v>
      </c>
      <c r="J17" s="22">
        <v>46</v>
      </c>
      <c r="K17" s="22">
        <v>18</v>
      </c>
      <c r="L17" s="22">
        <v>6</v>
      </c>
      <c r="M17" s="22">
        <v>3</v>
      </c>
      <c r="N17" s="22">
        <v>26</v>
      </c>
      <c r="O17" s="22">
        <v>9</v>
      </c>
      <c r="P17" s="22">
        <v>9</v>
      </c>
      <c r="Q17" s="22">
        <v>4</v>
      </c>
      <c r="R17" s="22">
        <v>8</v>
      </c>
      <c r="S17" s="22">
        <v>3</v>
      </c>
      <c r="T17" s="22">
        <v>17</v>
      </c>
      <c r="U17" s="23">
        <v>7</v>
      </c>
      <c r="V17" s="35" t="s">
        <v>12</v>
      </c>
      <c r="W17" s="34"/>
      <c r="X17" s="33"/>
      <c r="Y17" s="33" t="s">
        <v>12</v>
      </c>
      <c r="Z17" s="34"/>
      <c r="AA17" s="34"/>
      <c r="AB17" s="34"/>
      <c r="AC17" s="34"/>
      <c r="AD17" s="33" t="s">
        <v>12</v>
      </c>
      <c r="AE17" s="34"/>
      <c r="AF17" s="26" t="s">
        <v>12</v>
      </c>
      <c r="AG17" s="26"/>
      <c r="AH17" s="26"/>
      <c r="AI17" s="26" t="s">
        <v>12</v>
      </c>
      <c r="AJ17" s="26"/>
      <c r="AK17" s="27"/>
      <c r="AL17" s="44" t="s">
        <v>38</v>
      </c>
    </row>
    <row r="18" spans="1:38" ht="15.75" thickBot="1" x14ac:dyDescent="0.3">
      <c r="A18" s="797"/>
      <c r="B18" s="19" t="s">
        <v>2</v>
      </c>
      <c r="C18" s="20">
        <v>150</v>
      </c>
      <c r="D18" s="21">
        <v>130</v>
      </c>
      <c r="E18" s="21">
        <v>20</v>
      </c>
      <c r="F18" s="22">
        <v>26</v>
      </c>
      <c r="G18" s="22">
        <v>4</v>
      </c>
      <c r="H18" s="22">
        <v>13</v>
      </c>
      <c r="I18" s="22">
        <v>2</v>
      </c>
      <c r="J18" s="22">
        <v>12</v>
      </c>
      <c r="K18" s="22">
        <v>2</v>
      </c>
      <c r="L18" s="22">
        <v>4</v>
      </c>
      <c r="M18" s="22">
        <v>0</v>
      </c>
      <c r="N18" s="22">
        <v>13</v>
      </c>
      <c r="O18" s="22">
        <v>2</v>
      </c>
      <c r="P18" s="22">
        <v>8</v>
      </c>
      <c r="Q18" s="22">
        <v>1</v>
      </c>
      <c r="R18" s="22">
        <v>10</v>
      </c>
      <c r="S18" s="22">
        <v>2</v>
      </c>
      <c r="T18" s="22">
        <v>44</v>
      </c>
      <c r="U18" s="23">
        <v>7</v>
      </c>
      <c r="V18" s="35" t="s">
        <v>12</v>
      </c>
      <c r="W18" s="36"/>
      <c r="X18" s="34"/>
      <c r="Y18" s="33" t="s">
        <v>12</v>
      </c>
      <c r="Z18" s="33" t="s">
        <v>12</v>
      </c>
      <c r="AA18" s="34"/>
      <c r="AB18" s="33" t="s">
        <v>12</v>
      </c>
      <c r="AC18" s="34"/>
      <c r="AD18" s="33" t="s">
        <v>12</v>
      </c>
      <c r="AE18" s="34"/>
      <c r="AF18" s="26" t="s">
        <v>12</v>
      </c>
      <c r="AG18" s="26"/>
      <c r="AH18" s="26"/>
      <c r="AI18" s="26" t="s">
        <v>12</v>
      </c>
      <c r="AJ18" s="26"/>
      <c r="AK18" s="27"/>
      <c r="AL18" s="44" t="s">
        <v>38</v>
      </c>
    </row>
    <row r="19" spans="1:38" x14ac:dyDescent="0.25">
      <c r="A19" s="796" t="s">
        <v>6</v>
      </c>
      <c r="B19" s="12" t="s">
        <v>1</v>
      </c>
      <c r="C19" s="20">
        <v>16</v>
      </c>
      <c r="D19" s="21">
        <v>10</v>
      </c>
      <c r="E19" s="21">
        <v>6</v>
      </c>
      <c r="F19" s="22">
        <v>1</v>
      </c>
      <c r="G19" s="22">
        <v>0</v>
      </c>
      <c r="H19" s="22">
        <v>0</v>
      </c>
      <c r="I19" s="22">
        <v>0</v>
      </c>
      <c r="J19" s="22">
        <v>3</v>
      </c>
      <c r="K19" s="22">
        <v>3</v>
      </c>
      <c r="L19" s="22">
        <v>1</v>
      </c>
      <c r="M19" s="22">
        <v>0</v>
      </c>
      <c r="N19" s="22">
        <v>1</v>
      </c>
      <c r="O19" s="22">
        <v>0</v>
      </c>
      <c r="P19" s="22">
        <v>2</v>
      </c>
      <c r="Q19" s="22">
        <v>3</v>
      </c>
      <c r="R19" s="22">
        <v>1</v>
      </c>
      <c r="S19" s="22">
        <v>0</v>
      </c>
      <c r="T19" s="22">
        <v>1</v>
      </c>
      <c r="U19" s="23">
        <v>0</v>
      </c>
      <c r="V19" s="35" t="s">
        <v>12</v>
      </c>
      <c r="W19" s="33"/>
      <c r="X19" s="33"/>
      <c r="Y19" s="33" t="s">
        <v>12</v>
      </c>
      <c r="Z19" s="25"/>
      <c r="AA19" s="25"/>
      <c r="AB19" s="25"/>
      <c r="AC19" s="25"/>
      <c r="AD19" s="25"/>
      <c r="AE19" s="25"/>
      <c r="AF19" s="26"/>
      <c r="AG19" s="26"/>
      <c r="AH19" s="26"/>
      <c r="AI19" s="26" t="s">
        <v>12</v>
      </c>
      <c r="AJ19" s="26"/>
      <c r="AK19" s="27"/>
      <c r="AL19" s="44" t="s">
        <v>38</v>
      </c>
    </row>
    <row r="20" spans="1:38" ht="15.75" thickBot="1" x14ac:dyDescent="0.3">
      <c r="A20" s="797"/>
      <c r="B20" s="19" t="s">
        <v>2</v>
      </c>
      <c r="C20" s="20">
        <v>9</v>
      </c>
      <c r="D20" s="21">
        <v>9</v>
      </c>
      <c r="E20" s="21">
        <v>0</v>
      </c>
      <c r="F20" s="22">
        <v>2</v>
      </c>
      <c r="G20" s="22">
        <v>0</v>
      </c>
      <c r="H20" s="22">
        <v>1</v>
      </c>
      <c r="I20" s="22">
        <v>0</v>
      </c>
      <c r="J20" s="22">
        <v>1</v>
      </c>
      <c r="K20" s="22">
        <v>0</v>
      </c>
      <c r="L20" s="22">
        <v>0</v>
      </c>
      <c r="M20" s="22">
        <v>0</v>
      </c>
      <c r="N20" s="22">
        <v>1</v>
      </c>
      <c r="O20" s="22">
        <v>0</v>
      </c>
      <c r="P20" s="22">
        <v>1</v>
      </c>
      <c r="Q20" s="22">
        <v>0</v>
      </c>
      <c r="R20" s="22">
        <v>1</v>
      </c>
      <c r="S20" s="22">
        <v>0</v>
      </c>
      <c r="T20" s="22">
        <v>2</v>
      </c>
      <c r="U20" s="23">
        <v>0</v>
      </c>
      <c r="V20" s="35" t="s">
        <v>12</v>
      </c>
      <c r="W20" s="33"/>
      <c r="X20" s="33"/>
      <c r="Y20" s="33" t="s">
        <v>12</v>
      </c>
      <c r="Z20" s="25"/>
      <c r="AA20" s="25"/>
      <c r="AB20" s="25"/>
      <c r="AC20" s="25"/>
      <c r="AD20" s="25"/>
      <c r="AE20" s="25"/>
      <c r="AF20" s="26"/>
      <c r="AG20" s="26"/>
      <c r="AH20" s="26"/>
      <c r="AI20" s="26"/>
      <c r="AJ20" s="26"/>
      <c r="AK20" s="27"/>
      <c r="AL20" s="45" t="s">
        <v>39</v>
      </c>
    </row>
    <row r="21" spans="1:38" x14ac:dyDescent="0.25">
      <c r="A21" s="796" t="s">
        <v>7</v>
      </c>
      <c r="B21" s="12" t="s">
        <v>1</v>
      </c>
      <c r="C21" s="20">
        <v>0</v>
      </c>
      <c r="D21" s="21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3">
        <v>0</v>
      </c>
      <c r="V21" s="24" t="s">
        <v>12</v>
      </c>
      <c r="W21" s="25"/>
      <c r="X21" s="25"/>
      <c r="Y21" s="25"/>
      <c r="Z21" s="25"/>
      <c r="AA21" s="25"/>
      <c r="AB21" s="25"/>
      <c r="AC21" s="25"/>
      <c r="AD21" s="25"/>
      <c r="AE21" s="25"/>
      <c r="AF21" s="26"/>
      <c r="AG21" s="26"/>
      <c r="AH21" s="26"/>
      <c r="AI21" s="26"/>
      <c r="AJ21" s="26"/>
      <c r="AK21" s="27"/>
      <c r="AL21" s="46"/>
    </row>
    <row r="22" spans="1:38" ht="15.75" thickBot="1" x14ac:dyDescent="0.3">
      <c r="A22" s="797"/>
      <c r="B22" s="19" t="s">
        <v>2</v>
      </c>
      <c r="C22" s="20">
        <v>3</v>
      </c>
      <c r="D22" s="21">
        <v>3</v>
      </c>
      <c r="E22" s="21">
        <v>0</v>
      </c>
      <c r="F22" s="22">
        <v>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2</v>
      </c>
      <c r="U22" s="23">
        <v>0</v>
      </c>
      <c r="V22" s="24" t="s">
        <v>12</v>
      </c>
      <c r="W22" s="25"/>
      <c r="X22" s="25"/>
      <c r="Y22" s="25"/>
      <c r="Z22" s="25"/>
      <c r="AA22" s="25"/>
      <c r="AB22" s="25"/>
      <c r="AC22" s="25"/>
      <c r="AD22" s="25"/>
      <c r="AE22" s="25"/>
      <c r="AF22" s="26"/>
      <c r="AG22" s="26"/>
      <c r="AH22" s="26"/>
      <c r="AI22" s="26"/>
      <c r="AJ22" s="26"/>
      <c r="AK22" s="27"/>
      <c r="AL22" s="45" t="s">
        <v>39</v>
      </c>
    </row>
    <row r="23" spans="1:38" x14ac:dyDescent="0.25">
      <c r="A23" s="796" t="s">
        <v>8</v>
      </c>
      <c r="B23" s="12" t="s">
        <v>1</v>
      </c>
      <c r="C23" s="20">
        <v>7</v>
      </c>
      <c r="D23" s="21">
        <v>0</v>
      </c>
      <c r="E23" s="21">
        <v>7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6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3">
        <v>1</v>
      </c>
      <c r="V23" s="24"/>
      <c r="W23" s="25"/>
      <c r="X23" s="25"/>
      <c r="Y23" s="25"/>
      <c r="Z23" s="25"/>
      <c r="AA23" s="25"/>
      <c r="AB23" s="25"/>
      <c r="AC23" s="25"/>
      <c r="AD23" s="25"/>
      <c r="AE23" s="25"/>
      <c r="AF23" s="26" t="s">
        <v>12</v>
      </c>
      <c r="AG23" s="26"/>
      <c r="AH23" s="26"/>
      <c r="AI23" s="26" t="s">
        <v>12</v>
      </c>
      <c r="AJ23" s="26" t="s">
        <v>12</v>
      </c>
      <c r="AK23" s="27"/>
      <c r="AL23" s="44" t="s">
        <v>33</v>
      </c>
    </row>
    <row r="24" spans="1:38" ht="15.75" thickBot="1" x14ac:dyDescent="0.3">
      <c r="A24" s="797"/>
      <c r="B24" s="19" t="s">
        <v>2</v>
      </c>
      <c r="C24" s="37">
        <v>6</v>
      </c>
      <c r="D24" s="38">
        <v>0</v>
      </c>
      <c r="E24" s="38">
        <v>6</v>
      </c>
      <c r="F24" s="39">
        <v>0</v>
      </c>
      <c r="G24" s="39">
        <v>3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40">
        <v>3</v>
      </c>
      <c r="V24" s="41"/>
      <c r="W24" s="42"/>
      <c r="X24" s="42"/>
      <c r="Y24" s="42"/>
      <c r="Z24" s="42"/>
      <c r="AA24" s="42"/>
      <c r="AB24" s="42"/>
      <c r="AC24" s="42"/>
      <c r="AD24" s="42"/>
      <c r="AE24" s="42"/>
      <c r="AF24" s="26" t="s">
        <v>12</v>
      </c>
      <c r="AG24" s="26"/>
      <c r="AH24" s="26"/>
      <c r="AI24" s="26" t="s">
        <v>12</v>
      </c>
      <c r="AJ24" s="26" t="s">
        <v>12</v>
      </c>
      <c r="AK24" s="27"/>
      <c r="AL24" s="47" t="s">
        <v>33</v>
      </c>
    </row>
    <row r="25" spans="1:38" x14ac:dyDescent="0.25">
      <c r="A25" s="804" t="s">
        <v>63</v>
      </c>
      <c r="B25" s="57" t="s">
        <v>1</v>
      </c>
      <c r="C25" s="806">
        <v>9</v>
      </c>
      <c r="D25" s="808">
        <v>0</v>
      </c>
      <c r="E25" s="808">
        <v>9</v>
      </c>
      <c r="F25" s="808">
        <v>0</v>
      </c>
      <c r="G25" s="808">
        <v>1</v>
      </c>
      <c r="H25" s="808">
        <v>0</v>
      </c>
      <c r="I25" s="808">
        <v>1</v>
      </c>
      <c r="J25" s="808">
        <v>0</v>
      </c>
      <c r="K25" s="808">
        <v>1</v>
      </c>
      <c r="L25" s="808">
        <v>0</v>
      </c>
      <c r="M25" s="808">
        <v>1</v>
      </c>
      <c r="N25" s="808">
        <v>0</v>
      </c>
      <c r="O25" s="808">
        <v>1</v>
      </c>
      <c r="P25" s="808">
        <v>0</v>
      </c>
      <c r="Q25" s="808">
        <v>1</v>
      </c>
      <c r="R25" s="808">
        <v>0</v>
      </c>
      <c r="S25" s="808">
        <v>1</v>
      </c>
      <c r="T25" s="808">
        <v>0</v>
      </c>
      <c r="U25" s="817">
        <v>2</v>
      </c>
      <c r="V25" s="58"/>
      <c r="W25" s="59"/>
      <c r="X25" s="59"/>
      <c r="Y25" s="59"/>
      <c r="Z25" s="59"/>
      <c r="AA25" s="59"/>
      <c r="AB25" s="59"/>
      <c r="AC25" s="59"/>
      <c r="AD25" s="59"/>
      <c r="AE25" s="59"/>
      <c r="AF25" s="60"/>
      <c r="AG25" s="60"/>
      <c r="AH25" s="60"/>
      <c r="AI25" s="60"/>
      <c r="AJ25" s="60"/>
      <c r="AK25" s="61" t="s">
        <v>12</v>
      </c>
      <c r="AL25" s="62" t="s">
        <v>65</v>
      </c>
    </row>
    <row r="26" spans="1:38" ht="15.75" thickBot="1" x14ac:dyDescent="0.3">
      <c r="A26" s="805"/>
      <c r="B26" s="63" t="s">
        <v>2</v>
      </c>
      <c r="C26" s="807"/>
      <c r="D26" s="809"/>
      <c r="E26" s="809"/>
      <c r="F26" s="809"/>
      <c r="G26" s="809"/>
      <c r="H26" s="809"/>
      <c r="I26" s="809"/>
      <c r="J26" s="809"/>
      <c r="K26" s="809"/>
      <c r="L26" s="809"/>
      <c r="M26" s="809"/>
      <c r="N26" s="809"/>
      <c r="O26" s="809"/>
      <c r="P26" s="809"/>
      <c r="Q26" s="809"/>
      <c r="R26" s="809"/>
      <c r="S26" s="809"/>
      <c r="T26" s="809"/>
      <c r="U26" s="818"/>
      <c r="V26" s="64"/>
      <c r="W26" s="65"/>
      <c r="X26" s="65"/>
      <c r="Y26" s="65"/>
      <c r="Z26" s="65"/>
      <c r="AA26" s="65"/>
      <c r="AB26" s="65"/>
      <c r="AC26" s="65"/>
      <c r="AD26" s="65"/>
      <c r="AE26" s="65"/>
      <c r="AF26" s="66"/>
      <c r="AG26" s="66"/>
      <c r="AH26" s="66"/>
      <c r="AI26" s="66"/>
      <c r="AJ26" s="66"/>
      <c r="AK26" s="67" t="s">
        <v>12</v>
      </c>
      <c r="AL26" s="62" t="s">
        <v>65</v>
      </c>
    </row>
    <row r="27" spans="1:38" hidden="1" x14ac:dyDescent="0.25"/>
    <row r="28" spans="1:38" hidden="1" x14ac:dyDescent="0.25">
      <c r="A28" s="31" t="s">
        <v>46</v>
      </c>
      <c r="B28" s="798" t="s">
        <v>47</v>
      </c>
      <c r="C28" s="798"/>
      <c r="D28" s="798"/>
      <c r="E28" s="798"/>
      <c r="F28" s="798"/>
      <c r="G28" s="798"/>
      <c r="H28" s="798"/>
      <c r="I28" s="798"/>
      <c r="J28" s="798"/>
      <c r="K28" s="798"/>
      <c r="L28" s="798"/>
      <c r="M28" s="798"/>
      <c r="N28" s="798"/>
      <c r="O28" s="798"/>
      <c r="P28" s="798"/>
      <c r="Q28" s="798"/>
      <c r="R28" s="798"/>
      <c r="S28" s="798"/>
      <c r="T28" s="798"/>
      <c r="U28" s="798"/>
    </row>
    <row r="29" spans="1:38" hidden="1" x14ac:dyDescent="0.25"/>
    <row r="30" spans="1:38" hidden="1" x14ac:dyDescent="0.25"/>
    <row r="31" spans="1:38" ht="63.75" hidden="1" customHeight="1" x14ac:dyDescent="0.25">
      <c r="A31" s="31" t="s">
        <v>34</v>
      </c>
      <c r="B31" s="798" t="s">
        <v>43</v>
      </c>
      <c r="C31" s="798"/>
      <c r="D31" s="798"/>
      <c r="E31" s="798"/>
      <c r="F31" s="798"/>
      <c r="G31" s="798"/>
      <c r="H31" s="798"/>
      <c r="I31" s="798"/>
      <c r="J31" s="798"/>
      <c r="K31" s="798"/>
      <c r="L31" s="798"/>
      <c r="M31" s="798"/>
      <c r="N31" s="798"/>
      <c r="O31" s="798"/>
      <c r="P31" s="798"/>
      <c r="Q31" s="798"/>
      <c r="R31" s="798"/>
      <c r="S31" s="798"/>
      <c r="T31" s="798"/>
      <c r="U31" s="79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</row>
    <row r="32" spans="1:38" ht="32.25" hidden="1" customHeight="1" x14ac:dyDescent="0.25">
      <c r="A32" s="31" t="s">
        <v>35</v>
      </c>
      <c r="B32" s="798" t="s">
        <v>32</v>
      </c>
      <c r="C32" s="798"/>
      <c r="D32" s="798"/>
      <c r="E32" s="798"/>
      <c r="F32" s="798"/>
      <c r="G32" s="798"/>
      <c r="H32" s="798"/>
      <c r="I32" s="798"/>
      <c r="J32" s="798"/>
      <c r="K32" s="798"/>
      <c r="L32" s="798"/>
      <c r="M32" s="798"/>
      <c r="N32" s="798"/>
      <c r="O32" s="798"/>
      <c r="P32" s="798"/>
      <c r="Q32" s="798"/>
      <c r="R32" s="798"/>
      <c r="S32" s="798"/>
      <c r="T32" s="798"/>
      <c r="U32" s="79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</row>
    <row r="33" spans="1:38" ht="33" hidden="1" customHeight="1" x14ac:dyDescent="0.25">
      <c r="A33" s="31" t="s">
        <v>36</v>
      </c>
      <c r="B33" s="798" t="s">
        <v>44</v>
      </c>
      <c r="C33" s="798"/>
      <c r="D33" s="798"/>
      <c r="E33" s="798"/>
      <c r="F33" s="798"/>
      <c r="G33" s="798"/>
      <c r="H33" s="798"/>
      <c r="I33" s="798"/>
      <c r="J33" s="798"/>
      <c r="K33" s="798"/>
      <c r="L33" s="798"/>
      <c r="M33" s="798"/>
      <c r="N33" s="798"/>
      <c r="O33" s="798"/>
      <c r="P33" s="798"/>
      <c r="Q33" s="798"/>
      <c r="R33" s="798"/>
      <c r="S33" s="798"/>
      <c r="T33" s="798"/>
      <c r="U33" s="79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</row>
    <row r="34" spans="1:38" hidden="1" x14ac:dyDescent="0.25">
      <c r="A34" s="31" t="s">
        <v>37</v>
      </c>
      <c r="B34" s="798" t="s">
        <v>45</v>
      </c>
      <c r="C34" s="798"/>
      <c r="D34" s="798"/>
      <c r="E34" s="798"/>
      <c r="F34" s="798"/>
      <c r="G34" s="798"/>
      <c r="H34" s="798"/>
      <c r="I34" s="798"/>
      <c r="J34" s="798"/>
      <c r="K34" s="798"/>
      <c r="L34" s="798"/>
      <c r="M34" s="798"/>
      <c r="N34" s="798"/>
      <c r="O34" s="798"/>
      <c r="P34" s="798"/>
      <c r="Q34" s="798"/>
      <c r="R34" s="798"/>
      <c r="S34" s="798"/>
      <c r="T34" s="798"/>
      <c r="U34" s="79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</row>
    <row r="35" spans="1:38" ht="19.5" customHeight="1" x14ac:dyDescent="0.25">
      <c r="A35" s="56" t="s">
        <v>66</v>
      </c>
      <c r="B35" s="810" t="s">
        <v>67</v>
      </c>
      <c r="C35" s="810"/>
      <c r="D35" s="810"/>
      <c r="E35" s="810"/>
      <c r="F35" s="810"/>
      <c r="G35" s="810"/>
      <c r="H35" s="810"/>
      <c r="I35" s="810"/>
      <c r="J35" s="810"/>
      <c r="K35" s="810"/>
      <c r="L35" s="810"/>
      <c r="M35" s="810"/>
      <c r="N35" s="810"/>
      <c r="O35" s="810"/>
      <c r="P35" s="810"/>
      <c r="Q35" s="810"/>
      <c r="R35" s="810"/>
      <c r="S35" s="810"/>
      <c r="T35" s="810"/>
      <c r="U35" s="810"/>
      <c r="V35" s="810"/>
      <c r="W35" s="810"/>
      <c r="X35" s="810"/>
      <c r="Y35" s="810"/>
      <c r="Z35" s="810"/>
      <c r="AA35" s="810"/>
      <c r="AB35" s="810"/>
      <c r="AC35" s="810"/>
      <c r="AD35" s="810"/>
      <c r="AE35" s="810"/>
      <c r="AF35" s="810"/>
      <c r="AG35" s="810"/>
      <c r="AH35" s="810"/>
      <c r="AI35" s="810"/>
      <c r="AJ35" s="810"/>
      <c r="AK35" s="810"/>
    </row>
    <row r="36" spans="1:38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9"/>
    </row>
  </sheetData>
  <mergeCells count="53">
    <mergeCell ref="B35:AK35"/>
    <mergeCell ref="K25:K26"/>
    <mergeCell ref="J25:J26"/>
    <mergeCell ref="I25:I26"/>
    <mergeCell ref="AF6:AK7"/>
    <mergeCell ref="P25:P26"/>
    <mergeCell ref="O25:O26"/>
    <mergeCell ref="N25:N26"/>
    <mergeCell ref="M25:M26"/>
    <mergeCell ref="L25:L26"/>
    <mergeCell ref="U25:U26"/>
    <mergeCell ref="T25:T26"/>
    <mergeCell ref="S25:S26"/>
    <mergeCell ref="R25:R26"/>
    <mergeCell ref="Q25:Q26"/>
    <mergeCell ref="V6:AE7"/>
    <mergeCell ref="A25:A26"/>
    <mergeCell ref="C25:C26"/>
    <mergeCell ref="H25:H26"/>
    <mergeCell ref="G25:G26"/>
    <mergeCell ref="F25:F26"/>
    <mergeCell ref="E25:E26"/>
    <mergeCell ref="D25:D26"/>
    <mergeCell ref="B33:U33"/>
    <mergeCell ref="B32:U32"/>
    <mergeCell ref="B28:U28"/>
    <mergeCell ref="AL6:AL8"/>
    <mergeCell ref="B34:U34"/>
    <mergeCell ref="P7:Q7"/>
    <mergeCell ref="R7:S7"/>
    <mergeCell ref="T7:U7"/>
    <mergeCell ref="F7:G7"/>
    <mergeCell ref="H7:I7"/>
    <mergeCell ref="J7:K7"/>
    <mergeCell ref="L7:M7"/>
    <mergeCell ref="N7:O7"/>
    <mergeCell ref="B6:B8"/>
    <mergeCell ref="B31:U31"/>
    <mergeCell ref="A23:A24"/>
    <mergeCell ref="A9:A10"/>
    <mergeCell ref="A11:A12"/>
    <mergeCell ref="A13:A14"/>
    <mergeCell ref="A15:A16"/>
    <mergeCell ref="A17:A18"/>
    <mergeCell ref="A19:A20"/>
    <mergeCell ref="A21:A22"/>
    <mergeCell ref="B2:O2"/>
    <mergeCell ref="A3:A4"/>
    <mergeCell ref="A1:A2"/>
    <mergeCell ref="F6:U6"/>
    <mergeCell ref="C6:E7"/>
    <mergeCell ref="A6:A8"/>
    <mergeCell ref="B1:V1"/>
  </mergeCells>
  <pageMargins left="0.25" right="0.25" top="0.75" bottom="0.75" header="0.3" footer="0.3"/>
  <pageSetup paperSize="9" scale="59" fitToWidth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R83"/>
  <sheetViews>
    <sheetView tabSelected="1" topLeftCell="A58" zoomScale="60" zoomScaleNormal="60" workbookViewId="0">
      <selection activeCell="BA61" sqref="BA61"/>
    </sheetView>
  </sheetViews>
  <sheetFormatPr defaultColWidth="9.28515625" defaultRowHeight="15" x14ac:dyDescent="0.25"/>
  <cols>
    <col min="1" max="1" width="43" style="313" customWidth="1"/>
    <col min="2" max="2" width="8" style="695" customWidth="1"/>
    <col min="3" max="4" width="6.7109375" style="317" customWidth="1"/>
    <col min="5" max="6" width="8.5703125" style="318" customWidth="1"/>
    <col min="7" max="10" width="7.28515625" style="318" customWidth="1"/>
    <col min="11" max="12" width="7.7109375" style="318" customWidth="1"/>
    <col min="13" max="14" width="8.5703125" style="318" customWidth="1"/>
    <col min="15" max="16" width="8.28515625" style="318" customWidth="1"/>
    <col min="17" max="18" width="9.28515625" style="318" customWidth="1"/>
    <col min="19" max="20" width="8.7109375" style="316" customWidth="1"/>
    <col min="21" max="21" width="5.28515625" style="316" customWidth="1"/>
    <col min="22" max="22" width="3.7109375" style="314" bestFit="1" customWidth="1"/>
    <col min="23" max="23" width="6.5703125" style="314" customWidth="1"/>
    <col min="24" max="24" width="9.28515625" style="314" customWidth="1"/>
    <col min="25" max="25" width="3.7109375" style="314" bestFit="1" customWidth="1"/>
    <col min="26" max="26" width="6.42578125" style="314" customWidth="1"/>
    <col min="27" max="27" width="3.7109375" style="314" customWidth="1"/>
    <col min="28" max="28" width="6.5703125" style="314" bestFit="1" customWidth="1"/>
    <col min="29" max="31" width="6.5703125" style="314" customWidth="1"/>
    <col min="32" max="32" width="6.5703125" style="314" bestFit="1" customWidth="1"/>
    <col min="33" max="33" width="6.5703125" style="314" customWidth="1"/>
    <col min="34" max="34" width="6.140625" style="314" customWidth="1"/>
    <col min="35" max="35" width="10.28515625" style="314" customWidth="1"/>
    <col min="36" max="39" width="3.7109375" style="314" customWidth="1"/>
    <col min="40" max="40" width="5.28515625" style="314" customWidth="1"/>
    <col min="41" max="41" width="4.42578125" style="314" customWidth="1"/>
    <col min="42" max="43" width="3.7109375" style="314" customWidth="1"/>
    <col min="44" max="44" width="13.42578125" style="315" customWidth="1"/>
  </cols>
  <sheetData>
    <row r="1" spans="1:44" ht="57.75" customHeight="1" x14ac:dyDescent="0.25">
      <c r="A1" s="733"/>
      <c r="B1" s="104"/>
      <c r="C1" s="753"/>
      <c r="D1" s="753"/>
      <c r="E1" s="753"/>
      <c r="F1" s="753"/>
      <c r="G1" s="753"/>
      <c r="H1" s="753"/>
      <c r="I1" s="753"/>
      <c r="J1" s="753"/>
      <c r="K1" s="753"/>
      <c r="L1" s="753"/>
      <c r="M1" s="753"/>
      <c r="N1" s="753"/>
      <c r="O1" s="753"/>
      <c r="P1" s="753"/>
      <c r="Q1" s="753"/>
      <c r="R1" s="753"/>
      <c r="S1" s="753"/>
      <c r="T1" s="753"/>
      <c r="U1" s="753"/>
      <c r="V1" s="753"/>
    </row>
    <row r="2" spans="1:44" ht="31.5" customHeight="1" x14ac:dyDescent="0.25">
      <c r="A2" s="733"/>
      <c r="B2" s="104"/>
      <c r="C2" s="753"/>
      <c r="D2" s="753"/>
      <c r="E2" s="753"/>
      <c r="F2" s="753"/>
      <c r="G2" s="753"/>
      <c r="H2" s="753"/>
      <c r="I2" s="753"/>
      <c r="J2" s="753"/>
      <c r="K2" s="753"/>
      <c r="L2" s="753"/>
      <c r="M2" s="753"/>
      <c r="N2" s="313"/>
      <c r="O2" s="314"/>
      <c r="P2" s="314"/>
      <c r="Q2" s="314"/>
      <c r="R2" s="314"/>
    </row>
    <row r="3" spans="1:44" ht="18.75" customHeight="1" x14ac:dyDescent="0.25">
      <c r="A3" s="754" t="s">
        <v>55</v>
      </c>
      <c r="B3" s="380"/>
      <c r="C3" s="314"/>
      <c r="D3" s="314"/>
      <c r="E3" s="314"/>
      <c r="F3" s="314"/>
      <c r="G3" s="314"/>
      <c r="H3" s="314"/>
      <c r="I3" s="314"/>
      <c r="J3" s="314"/>
      <c r="K3" s="314"/>
      <c r="L3" s="759" t="s">
        <v>345</v>
      </c>
      <c r="M3" s="759"/>
      <c r="N3" s="759"/>
      <c r="O3" s="759"/>
      <c r="P3" s="759"/>
      <c r="Q3" s="759"/>
      <c r="R3" s="759"/>
      <c r="S3" s="759"/>
      <c r="T3" s="759"/>
      <c r="U3" s="759"/>
      <c r="V3" s="759"/>
      <c r="W3" s="759"/>
      <c r="X3" s="759"/>
      <c r="Y3" s="759"/>
      <c r="Z3" s="759"/>
      <c r="AA3" s="759"/>
      <c r="AB3" s="759"/>
      <c r="AC3" s="759"/>
      <c r="AD3" s="759"/>
      <c r="AE3" s="759"/>
    </row>
    <row r="4" spans="1:44" ht="59.25" customHeight="1" x14ac:dyDescent="0.25">
      <c r="A4" s="754"/>
      <c r="B4" s="380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</row>
    <row r="5" spans="1:44" ht="27" customHeight="1" thickBot="1" x14ac:dyDescent="0.3"/>
    <row r="6" spans="1:44" ht="31.5" customHeight="1" thickBot="1" x14ac:dyDescent="0.3">
      <c r="A6" s="736" t="s">
        <v>15</v>
      </c>
      <c r="B6" s="760" t="s">
        <v>344</v>
      </c>
      <c r="C6" s="319"/>
      <c r="D6" s="320"/>
      <c r="E6" s="738" t="s">
        <v>42</v>
      </c>
      <c r="F6" s="739"/>
      <c r="G6" s="739"/>
      <c r="H6" s="739"/>
      <c r="I6" s="739"/>
      <c r="J6" s="739"/>
      <c r="K6" s="739"/>
      <c r="L6" s="739"/>
      <c r="M6" s="739"/>
      <c r="N6" s="739"/>
      <c r="O6" s="739"/>
      <c r="P6" s="739"/>
      <c r="Q6" s="739"/>
      <c r="R6" s="739"/>
      <c r="S6" s="739"/>
      <c r="T6" s="740"/>
      <c r="U6" s="763" t="s">
        <v>61</v>
      </c>
      <c r="V6" s="763"/>
      <c r="W6" s="763"/>
      <c r="X6" s="763"/>
      <c r="Y6" s="763"/>
      <c r="Z6" s="763"/>
      <c r="AA6" s="763"/>
      <c r="AB6" s="763"/>
      <c r="AC6" s="763"/>
      <c r="AD6" s="763"/>
      <c r="AE6" s="763"/>
      <c r="AF6" s="763"/>
      <c r="AG6" s="763"/>
      <c r="AH6" s="763"/>
      <c r="AI6" s="763"/>
      <c r="AJ6" s="763"/>
      <c r="AK6" s="763"/>
      <c r="AL6" s="763"/>
      <c r="AM6" s="763"/>
      <c r="AN6" s="763"/>
      <c r="AO6" s="763"/>
      <c r="AP6" s="524"/>
      <c r="AQ6" s="524"/>
      <c r="AR6" s="745" t="s">
        <v>13</v>
      </c>
    </row>
    <row r="7" spans="1:44" ht="24.75" customHeight="1" thickBot="1" x14ac:dyDescent="0.3">
      <c r="A7" s="755"/>
      <c r="B7" s="761"/>
      <c r="C7" s="741" t="s">
        <v>31</v>
      </c>
      <c r="D7" s="742"/>
      <c r="E7" s="756" t="s">
        <v>23</v>
      </c>
      <c r="F7" s="757"/>
      <c r="G7" s="756" t="s">
        <v>24</v>
      </c>
      <c r="H7" s="757"/>
      <c r="I7" s="758" t="s">
        <v>25</v>
      </c>
      <c r="J7" s="757"/>
      <c r="K7" s="756" t="s">
        <v>26</v>
      </c>
      <c r="L7" s="757"/>
      <c r="M7" s="756" t="s">
        <v>27</v>
      </c>
      <c r="N7" s="757"/>
      <c r="O7" s="756" t="s">
        <v>28</v>
      </c>
      <c r="P7" s="757"/>
      <c r="Q7" s="756" t="s">
        <v>29</v>
      </c>
      <c r="R7" s="757"/>
      <c r="S7" s="736" t="s">
        <v>30</v>
      </c>
      <c r="T7" s="737"/>
      <c r="U7" s="764"/>
      <c r="V7" s="764"/>
      <c r="W7" s="764"/>
      <c r="X7" s="764"/>
      <c r="Y7" s="764"/>
      <c r="Z7" s="764"/>
      <c r="AA7" s="764"/>
      <c r="AB7" s="764"/>
      <c r="AC7" s="764"/>
      <c r="AD7" s="764"/>
      <c r="AE7" s="764"/>
      <c r="AF7" s="764"/>
      <c r="AG7" s="764"/>
      <c r="AH7" s="764"/>
      <c r="AI7" s="764"/>
      <c r="AJ7" s="764"/>
      <c r="AK7" s="764"/>
      <c r="AL7" s="764"/>
      <c r="AM7" s="764"/>
      <c r="AN7" s="764"/>
      <c r="AO7" s="764"/>
      <c r="AP7" s="639"/>
      <c r="AQ7" s="639"/>
      <c r="AR7" s="746"/>
    </row>
    <row r="8" spans="1:44" ht="196.5" customHeight="1" thickBot="1" x14ac:dyDescent="0.3">
      <c r="A8" s="755"/>
      <c r="B8" s="762"/>
      <c r="C8" s="461" t="s">
        <v>1</v>
      </c>
      <c r="D8" s="461" t="s">
        <v>2</v>
      </c>
      <c r="E8" s="321" t="s">
        <v>1</v>
      </c>
      <c r="F8" s="461" t="s">
        <v>2</v>
      </c>
      <c r="G8" s="321" t="s">
        <v>1</v>
      </c>
      <c r="H8" s="461" t="s">
        <v>2</v>
      </c>
      <c r="I8" s="709" t="s">
        <v>1</v>
      </c>
      <c r="J8" s="461" t="s">
        <v>2</v>
      </c>
      <c r="K8" s="321" t="s">
        <v>1</v>
      </c>
      <c r="L8" s="461" t="s">
        <v>2</v>
      </c>
      <c r="M8" s="321" t="s">
        <v>1</v>
      </c>
      <c r="N8" s="461" t="s">
        <v>2</v>
      </c>
      <c r="O8" s="321" t="s">
        <v>1</v>
      </c>
      <c r="P8" s="461" t="s">
        <v>2</v>
      </c>
      <c r="Q8" s="321" t="s">
        <v>1</v>
      </c>
      <c r="R8" s="461" t="s">
        <v>2</v>
      </c>
      <c r="S8" s="321" t="s">
        <v>1</v>
      </c>
      <c r="T8" s="461" t="s">
        <v>2</v>
      </c>
      <c r="U8" s="468" t="s">
        <v>119</v>
      </c>
      <c r="V8" s="322" t="s">
        <v>20</v>
      </c>
      <c r="W8" s="323" t="s">
        <v>56</v>
      </c>
      <c r="X8" s="323" t="s">
        <v>226</v>
      </c>
      <c r="Y8" s="323" t="s">
        <v>227</v>
      </c>
      <c r="Z8" s="323" t="s">
        <v>228</v>
      </c>
      <c r="AA8" s="323" t="s">
        <v>286</v>
      </c>
      <c r="AB8" s="323" t="s">
        <v>229</v>
      </c>
      <c r="AC8" s="323" t="s">
        <v>287</v>
      </c>
      <c r="AD8" s="323" t="s">
        <v>294</v>
      </c>
      <c r="AE8" s="323" t="s">
        <v>300</v>
      </c>
      <c r="AF8" s="323" t="s">
        <v>59</v>
      </c>
      <c r="AG8" s="323" t="s">
        <v>230</v>
      </c>
      <c r="AH8" s="323" t="s">
        <v>22</v>
      </c>
      <c r="AI8" s="323" t="s">
        <v>303</v>
      </c>
      <c r="AJ8" s="323" t="s">
        <v>16</v>
      </c>
      <c r="AK8" s="323" t="s">
        <v>149</v>
      </c>
      <c r="AL8" s="323" t="s">
        <v>231</v>
      </c>
      <c r="AM8" s="323" t="s">
        <v>151</v>
      </c>
      <c r="AN8" s="323" t="s">
        <v>295</v>
      </c>
      <c r="AO8" s="323" t="s">
        <v>298</v>
      </c>
      <c r="AP8" s="323" t="s">
        <v>305</v>
      </c>
      <c r="AQ8" s="634" t="s">
        <v>179</v>
      </c>
      <c r="AR8" s="747"/>
    </row>
    <row r="9" spans="1:44" ht="15.75" thickBot="1" x14ac:dyDescent="0.3">
      <c r="A9" s="572" t="s">
        <v>0</v>
      </c>
      <c r="B9" s="696">
        <f>SUM(C9:D9)</f>
        <v>34</v>
      </c>
      <c r="C9" s="573">
        <v>16</v>
      </c>
      <c r="D9" s="574">
        <v>18</v>
      </c>
      <c r="E9" s="575"/>
      <c r="F9" s="576"/>
      <c r="G9" s="575"/>
      <c r="H9" s="576"/>
      <c r="I9" s="575"/>
      <c r="J9" s="576"/>
      <c r="K9" s="575"/>
      <c r="L9" s="576"/>
      <c r="M9" s="575"/>
      <c r="N9" s="576"/>
      <c r="O9" s="575"/>
      <c r="P9" s="576"/>
      <c r="Q9" s="575"/>
      <c r="R9" s="576"/>
      <c r="S9" s="710"/>
      <c r="T9" s="576"/>
      <c r="U9" s="577"/>
      <c r="V9" s="578"/>
      <c r="W9" s="578"/>
      <c r="X9" s="578"/>
      <c r="Y9" s="578"/>
      <c r="Z9" s="578"/>
      <c r="AA9" s="578"/>
      <c r="AB9" s="578"/>
      <c r="AC9" s="578"/>
      <c r="AD9" s="578"/>
      <c r="AE9" s="578"/>
      <c r="AF9" s="578"/>
      <c r="AG9" s="578"/>
      <c r="AH9" s="578"/>
      <c r="AI9" s="578"/>
      <c r="AJ9" s="578"/>
      <c r="AK9" s="579"/>
      <c r="AL9" s="579"/>
      <c r="AM9" s="579"/>
      <c r="AN9" s="579"/>
      <c r="AO9" s="579"/>
      <c r="AP9" s="579"/>
      <c r="AQ9" s="580"/>
      <c r="AR9" s="635"/>
    </row>
    <row r="10" spans="1:44" ht="15.75" hidden="1" thickBot="1" x14ac:dyDescent="0.3">
      <c r="A10" s="455" t="s">
        <v>279</v>
      </c>
      <c r="B10" s="697">
        <f>SUM(C10:D10)</f>
        <v>43</v>
      </c>
      <c r="C10" s="462">
        <v>26</v>
      </c>
      <c r="D10" s="463">
        <v>17</v>
      </c>
      <c r="E10" s="552"/>
      <c r="F10" s="553"/>
      <c r="G10" s="552"/>
      <c r="H10" s="553"/>
      <c r="I10" s="552"/>
      <c r="J10" s="553"/>
      <c r="K10" s="552"/>
      <c r="L10" s="553"/>
      <c r="M10" s="552"/>
      <c r="N10" s="553"/>
      <c r="O10" s="552"/>
      <c r="P10" s="553"/>
      <c r="Q10" s="552"/>
      <c r="R10" s="553"/>
      <c r="S10" s="711"/>
      <c r="T10" s="553"/>
      <c r="U10" s="554"/>
      <c r="V10" s="555"/>
      <c r="W10" s="555"/>
      <c r="X10" s="555"/>
      <c r="Y10" s="555"/>
      <c r="Z10" s="555"/>
      <c r="AA10" s="555"/>
      <c r="AB10" s="555"/>
      <c r="AC10" s="555"/>
      <c r="AD10" s="555"/>
      <c r="AE10" s="555"/>
      <c r="AF10" s="555"/>
      <c r="AG10" s="555"/>
      <c r="AH10" s="555"/>
      <c r="AI10" s="555"/>
      <c r="AJ10" s="555"/>
      <c r="AK10" s="556"/>
      <c r="AL10" s="556"/>
      <c r="AM10" s="556"/>
      <c r="AN10" s="556"/>
      <c r="AO10" s="556"/>
      <c r="AP10" s="556"/>
      <c r="AQ10" s="556"/>
      <c r="AR10" s="451"/>
    </row>
    <row r="11" spans="1:44" ht="55.5" customHeight="1" x14ac:dyDescent="0.25">
      <c r="A11" s="456" t="s">
        <v>232</v>
      </c>
      <c r="B11" s="698"/>
      <c r="C11" s="464">
        <v>7</v>
      </c>
      <c r="D11" s="530">
        <v>0</v>
      </c>
      <c r="E11" s="557">
        <v>1</v>
      </c>
      <c r="F11" s="669"/>
      <c r="G11" s="557">
        <v>1</v>
      </c>
      <c r="H11" s="669"/>
      <c r="I11" s="557">
        <v>1</v>
      </c>
      <c r="J11" s="669"/>
      <c r="K11" s="557"/>
      <c r="L11" s="669"/>
      <c r="M11" s="557">
        <v>1</v>
      </c>
      <c r="N11" s="669"/>
      <c r="O11" s="557">
        <v>1</v>
      </c>
      <c r="P11" s="669"/>
      <c r="Q11" s="557">
        <v>1</v>
      </c>
      <c r="R11" s="669"/>
      <c r="S11" s="601">
        <v>1</v>
      </c>
      <c r="T11" s="669"/>
      <c r="U11" s="650"/>
      <c r="V11" s="324"/>
      <c r="W11" s="324"/>
      <c r="X11" s="324"/>
      <c r="Y11" s="324"/>
      <c r="Z11" s="324"/>
      <c r="AA11" s="324"/>
      <c r="AB11" s="527" t="s">
        <v>169</v>
      </c>
      <c r="AC11" s="558"/>
      <c r="AD11" s="324"/>
      <c r="AE11" s="324"/>
      <c r="AF11" s="324"/>
      <c r="AG11" s="324"/>
      <c r="AH11" s="324"/>
      <c r="AI11" s="324"/>
      <c r="AJ11" s="324"/>
      <c r="AK11" s="324"/>
      <c r="AL11" s="324"/>
      <c r="AM11" s="324"/>
      <c r="AN11" s="324"/>
      <c r="AO11" s="324"/>
      <c r="AP11" s="324"/>
      <c r="AQ11" s="559"/>
      <c r="AR11" s="540"/>
    </row>
    <row r="12" spans="1:44" ht="55.5" customHeight="1" x14ac:dyDescent="0.25">
      <c r="A12" s="456" t="s">
        <v>232</v>
      </c>
      <c r="B12" s="699"/>
      <c r="C12" s="465">
        <v>0</v>
      </c>
      <c r="D12" s="531">
        <v>10</v>
      </c>
      <c r="E12" s="564"/>
      <c r="F12" s="670">
        <v>2</v>
      </c>
      <c r="G12" s="564"/>
      <c r="H12" s="670">
        <v>1</v>
      </c>
      <c r="I12" s="564"/>
      <c r="J12" s="670">
        <v>1</v>
      </c>
      <c r="K12" s="564"/>
      <c r="L12" s="670">
        <v>1</v>
      </c>
      <c r="M12" s="564"/>
      <c r="N12" s="670">
        <v>1</v>
      </c>
      <c r="O12" s="564"/>
      <c r="P12" s="670">
        <v>1</v>
      </c>
      <c r="Q12" s="564"/>
      <c r="R12" s="670">
        <v>1</v>
      </c>
      <c r="S12" s="326"/>
      <c r="T12" s="670">
        <v>2</v>
      </c>
      <c r="U12" s="651"/>
      <c r="V12" s="327"/>
      <c r="W12" s="526" t="s">
        <v>169</v>
      </c>
      <c r="X12" s="327"/>
      <c r="Y12" s="334" t="s">
        <v>12</v>
      </c>
      <c r="Z12" s="327"/>
      <c r="AA12" s="327"/>
      <c r="AB12" s="526" t="s">
        <v>169</v>
      </c>
      <c r="AC12" s="328"/>
      <c r="AD12" s="327"/>
      <c r="AE12" s="327"/>
      <c r="AF12" s="327"/>
      <c r="AG12" s="327"/>
      <c r="AH12" s="327"/>
      <c r="AI12" s="327"/>
      <c r="AJ12" s="327"/>
      <c r="AK12" s="327"/>
      <c r="AL12" s="327"/>
      <c r="AM12" s="327"/>
      <c r="AN12" s="327"/>
      <c r="AO12" s="327"/>
      <c r="AP12" s="327"/>
      <c r="AQ12" s="560"/>
      <c r="AR12" s="541"/>
    </row>
    <row r="13" spans="1:44" ht="55.5" customHeight="1" x14ac:dyDescent="0.25">
      <c r="A13" s="457" t="s">
        <v>93</v>
      </c>
      <c r="B13" s="700"/>
      <c r="C13" s="466">
        <v>0</v>
      </c>
      <c r="D13" s="532">
        <v>8</v>
      </c>
      <c r="E13" s="564"/>
      <c r="F13" s="670">
        <v>1</v>
      </c>
      <c r="G13" s="564"/>
      <c r="H13" s="670">
        <v>1</v>
      </c>
      <c r="I13" s="564"/>
      <c r="J13" s="670">
        <v>1</v>
      </c>
      <c r="K13" s="564"/>
      <c r="L13" s="670">
        <v>1</v>
      </c>
      <c r="M13" s="564"/>
      <c r="N13" s="670">
        <v>1</v>
      </c>
      <c r="O13" s="564"/>
      <c r="P13" s="670">
        <v>1</v>
      </c>
      <c r="Q13" s="564"/>
      <c r="R13" s="670">
        <v>1</v>
      </c>
      <c r="S13" s="326"/>
      <c r="T13" s="670">
        <v>1</v>
      </c>
      <c r="U13" s="651"/>
      <c r="V13" s="327"/>
      <c r="W13" s="327"/>
      <c r="X13" s="334" t="s">
        <v>12</v>
      </c>
      <c r="Y13" s="327"/>
      <c r="Z13" s="327"/>
      <c r="AA13" s="327"/>
      <c r="AB13" s="529"/>
      <c r="AC13" s="327"/>
      <c r="AD13" s="327"/>
      <c r="AE13" s="327"/>
      <c r="AF13" s="327"/>
      <c r="AG13" s="327"/>
      <c r="AH13" s="327"/>
      <c r="AI13" s="327"/>
      <c r="AJ13" s="327"/>
      <c r="AK13" s="327"/>
      <c r="AL13" s="327"/>
      <c r="AM13" s="327"/>
      <c r="AN13" s="327"/>
      <c r="AO13" s="327"/>
      <c r="AP13" s="327"/>
      <c r="AQ13" s="560"/>
      <c r="AR13" s="541"/>
    </row>
    <row r="14" spans="1:44" ht="37.5" customHeight="1" thickBot="1" x14ac:dyDescent="0.3">
      <c r="A14" s="459" t="s">
        <v>96</v>
      </c>
      <c r="B14" s="701"/>
      <c r="C14" s="337">
        <v>9</v>
      </c>
      <c r="D14" s="535">
        <v>0</v>
      </c>
      <c r="E14" s="333">
        <v>1</v>
      </c>
      <c r="F14" s="671"/>
      <c r="G14" s="333">
        <v>1</v>
      </c>
      <c r="H14" s="671"/>
      <c r="I14" s="333">
        <v>1</v>
      </c>
      <c r="J14" s="671"/>
      <c r="K14" s="333">
        <v>1</v>
      </c>
      <c r="L14" s="671"/>
      <c r="M14" s="333">
        <v>1</v>
      </c>
      <c r="N14" s="671"/>
      <c r="O14" s="333">
        <v>1</v>
      </c>
      <c r="P14" s="671"/>
      <c r="Q14" s="333">
        <v>1</v>
      </c>
      <c r="R14" s="671"/>
      <c r="S14" s="692">
        <v>2</v>
      </c>
      <c r="T14" s="671"/>
      <c r="U14" s="652"/>
      <c r="V14" s="581"/>
      <c r="W14" s="581"/>
      <c r="X14" s="581"/>
      <c r="Y14" s="581"/>
      <c r="Z14" s="582" t="s">
        <v>169</v>
      </c>
      <c r="AA14" s="581"/>
      <c r="AB14" s="583"/>
      <c r="AC14" s="581"/>
      <c r="AD14" s="581"/>
      <c r="AE14" s="581"/>
      <c r="AF14" s="581"/>
      <c r="AG14" s="581"/>
      <c r="AH14" s="581"/>
      <c r="AI14" s="581"/>
      <c r="AJ14" s="581"/>
      <c r="AK14" s="581"/>
      <c r="AL14" s="581"/>
      <c r="AM14" s="581"/>
      <c r="AN14" s="581"/>
      <c r="AO14" s="581"/>
      <c r="AP14" s="581"/>
      <c r="AQ14" s="584"/>
      <c r="AR14" s="542"/>
    </row>
    <row r="15" spans="1:44" ht="55.5" customHeight="1" thickBot="1" x14ac:dyDescent="0.3">
      <c r="A15" s="572" t="s">
        <v>3</v>
      </c>
      <c r="B15" s="696">
        <f t="shared" ref="B15:B16" si="0">SUM(C15:D15)</f>
        <v>52</v>
      </c>
      <c r="C15" s="573">
        <v>29</v>
      </c>
      <c r="D15" s="588">
        <v>23</v>
      </c>
      <c r="E15" s="575"/>
      <c r="F15" s="576"/>
      <c r="G15" s="575"/>
      <c r="H15" s="576"/>
      <c r="I15" s="575"/>
      <c r="J15" s="576"/>
      <c r="K15" s="575"/>
      <c r="L15" s="576"/>
      <c r="M15" s="575"/>
      <c r="N15" s="576"/>
      <c r="O15" s="575"/>
      <c r="P15" s="576"/>
      <c r="Q15" s="575"/>
      <c r="R15" s="576"/>
      <c r="S15" s="710"/>
      <c r="T15" s="576"/>
      <c r="U15" s="577"/>
      <c r="V15" s="578"/>
      <c r="W15" s="578"/>
      <c r="X15" s="578"/>
      <c r="Y15" s="578"/>
      <c r="Z15" s="578"/>
      <c r="AA15" s="578"/>
      <c r="AB15" s="578"/>
      <c r="AC15" s="578"/>
      <c r="AD15" s="578"/>
      <c r="AE15" s="578"/>
      <c r="AF15" s="578"/>
      <c r="AG15" s="578"/>
      <c r="AH15" s="578"/>
      <c r="AI15" s="578"/>
      <c r="AJ15" s="578"/>
      <c r="AK15" s="578"/>
      <c r="AL15" s="578"/>
      <c r="AM15" s="578"/>
      <c r="AN15" s="578"/>
      <c r="AO15" s="578"/>
      <c r="AP15" s="578"/>
      <c r="AQ15" s="580"/>
      <c r="AR15" s="635"/>
    </row>
    <row r="16" spans="1:44" ht="19.149999999999999" hidden="1" customHeight="1" x14ac:dyDescent="0.25">
      <c r="A16" s="455" t="s">
        <v>279</v>
      </c>
      <c r="B16" s="697">
        <f t="shared" si="0"/>
        <v>52</v>
      </c>
      <c r="C16" s="462">
        <v>32</v>
      </c>
      <c r="D16" s="534">
        <v>20</v>
      </c>
      <c r="E16" s="585"/>
      <c r="F16" s="672"/>
      <c r="G16" s="585"/>
      <c r="H16" s="672"/>
      <c r="I16" s="585"/>
      <c r="J16" s="672"/>
      <c r="K16" s="585"/>
      <c r="L16" s="672"/>
      <c r="M16" s="585"/>
      <c r="N16" s="672"/>
      <c r="O16" s="585"/>
      <c r="P16" s="672"/>
      <c r="Q16" s="585"/>
      <c r="R16" s="672"/>
      <c r="S16" s="712"/>
      <c r="T16" s="672"/>
      <c r="U16" s="653"/>
      <c r="V16" s="586"/>
      <c r="W16" s="586"/>
      <c r="X16" s="586"/>
      <c r="Y16" s="586"/>
      <c r="Z16" s="586"/>
      <c r="AA16" s="586"/>
      <c r="AB16" s="586"/>
      <c r="AC16" s="586"/>
      <c r="AD16" s="586"/>
      <c r="AE16" s="586"/>
      <c r="AF16" s="586"/>
      <c r="AG16" s="586"/>
      <c r="AH16" s="586"/>
      <c r="AI16" s="586"/>
      <c r="AJ16" s="586"/>
      <c r="AK16" s="586"/>
      <c r="AL16" s="586"/>
      <c r="AM16" s="586"/>
      <c r="AN16" s="586"/>
      <c r="AO16" s="586"/>
      <c r="AP16" s="586"/>
      <c r="AQ16" s="587"/>
      <c r="AR16" s="543"/>
    </row>
    <row r="17" spans="1:70" s="91" customFormat="1" ht="27" customHeight="1" x14ac:dyDescent="0.25">
      <c r="A17" s="456" t="s">
        <v>107</v>
      </c>
      <c r="B17" s="699"/>
      <c r="C17" s="466">
        <v>11</v>
      </c>
      <c r="D17" s="532">
        <v>0</v>
      </c>
      <c r="E17" s="331">
        <v>1</v>
      </c>
      <c r="F17" s="673"/>
      <c r="G17" s="331">
        <v>1</v>
      </c>
      <c r="H17" s="673"/>
      <c r="I17" s="331">
        <v>1</v>
      </c>
      <c r="J17" s="673"/>
      <c r="K17" s="331">
        <v>2</v>
      </c>
      <c r="L17" s="673"/>
      <c r="M17" s="331">
        <v>1</v>
      </c>
      <c r="N17" s="673"/>
      <c r="O17" s="331">
        <v>1</v>
      </c>
      <c r="P17" s="673"/>
      <c r="Q17" s="331">
        <v>2</v>
      </c>
      <c r="R17" s="673"/>
      <c r="S17" s="332">
        <v>2</v>
      </c>
      <c r="T17" s="673"/>
      <c r="U17" s="654" t="s">
        <v>12</v>
      </c>
      <c r="V17" s="327"/>
      <c r="W17" s="327"/>
      <c r="X17" s="327"/>
      <c r="Y17" s="327"/>
      <c r="Z17" s="327"/>
      <c r="AA17" s="334" t="s">
        <v>12</v>
      </c>
      <c r="AB17" s="327"/>
      <c r="AC17" s="327"/>
      <c r="AD17" s="327"/>
      <c r="AE17" s="327"/>
      <c r="AF17" s="327"/>
      <c r="AG17" s="327"/>
      <c r="AH17" s="327"/>
      <c r="AI17" s="327"/>
      <c r="AJ17" s="327"/>
      <c r="AK17" s="327"/>
      <c r="AL17" s="327"/>
      <c r="AM17" s="327"/>
      <c r="AN17" s="327"/>
      <c r="AO17" s="327"/>
      <c r="AP17" s="327"/>
      <c r="AQ17" s="560"/>
      <c r="AR17" s="544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</row>
    <row r="18" spans="1:70" ht="28.5" customHeight="1" x14ac:dyDescent="0.25">
      <c r="A18" s="456" t="s">
        <v>110</v>
      </c>
      <c r="B18" s="699"/>
      <c r="C18" s="465">
        <v>11</v>
      </c>
      <c r="D18" s="531">
        <v>0</v>
      </c>
      <c r="E18" s="564">
        <v>2</v>
      </c>
      <c r="F18" s="670"/>
      <c r="G18" s="564">
        <v>1</v>
      </c>
      <c r="H18" s="670"/>
      <c r="I18" s="564">
        <v>1</v>
      </c>
      <c r="J18" s="670"/>
      <c r="K18" s="564">
        <v>1</v>
      </c>
      <c r="L18" s="670"/>
      <c r="M18" s="564">
        <v>1</v>
      </c>
      <c r="N18" s="670"/>
      <c r="O18" s="564">
        <v>2</v>
      </c>
      <c r="P18" s="670"/>
      <c r="Q18" s="564">
        <v>2</v>
      </c>
      <c r="R18" s="670"/>
      <c r="S18" s="326">
        <v>1</v>
      </c>
      <c r="T18" s="670"/>
      <c r="U18" s="651"/>
      <c r="V18" s="327"/>
      <c r="W18" s="327"/>
      <c r="X18" s="327"/>
      <c r="Y18" s="327"/>
      <c r="Z18" s="327"/>
      <c r="AA18" s="334" t="s">
        <v>12</v>
      </c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  <c r="AM18" s="327"/>
      <c r="AN18" s="327"/>
      <c r="AO18" s="327"/>
      <c r="AP18" s="327"/>
      <c r="AQ18" s="560"/>
      <c r="AR18" s="541"/>
    </row>
    <row r="19" spans="1:70" ht="55.5" customHeight="1" x14ac:dyDescent="0.25">
      <c r="A19" s="456" t="s">
        <v>112</v>
      </c>
      <c r="B19" s="699"/>
      <c r="C19" s="465">
        <v>0</v>
      </c>
      <c r="D19" s="531">
        <v>3</v>
      </c>
      <c r="E19" s="564"/>
      <c r="F19" s="670">
        <v>1</v>
      </c>
      <c r="G19" s="564"/>
      <c r="H19" s="670">
        <v>1</v>
      </c>
      <c r="I19" s="564"/>
      <c r="J19" s="670"/>
      <c r="K19" s="564"/>
      <c r="L19" s="670"/>
      <c r="M19" s="564"/>
      <c r="N19" s="670"/>
      <c r="O19" s="564"/>
      <c r="P19" s="670"/>
      <c r="Q19" s="564"/>
      <c r="R19" s="670"/>
      <c r="S19" s="326"/>
      <c r="T19" s="670">
        <v>1</v>
      </c>
      <c r="U19" s="651"/>
      <c r="V19" s="334" t="s">
        <v>12</v>
      </c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  <c r="AG19" s="327"/>
      <c r="AH19" s="327"/>
      <c r="AI19" s="327"/>
      <c r="AJ19" s="327"/>
      <c r="AK19" s="327"/>
      <c r="AL19" s="327"/>
      <c r="AM19" s="327"/>
      <c r="AN19" s="327"/>
      <c r="AO19" s="327"/>
      <c r="AP19" s="327"/>
      <c r="AQ19" s="560"/>
      <c r="AR19" s="541"/>
    </row>
    <row r="20" spans="1:70" ht="55.5" customHeight="1" x14ac:dyDescent="0.25">
      <c r="A20" s="456" t="s">
        <v>120</v>
      </c>
      <c r="B20" s="699"/>
      <c r="C20" s="465">
        <v>0</v>
      </c>
      <c r="D20" s="531">
        <v>6</v>
      </c>
      <c r="E20" s="564"/>
      <c r="F20" s="670">
        <v>1</v>
      </c>
      <c r="G20" s="564"/>
      <c r="H20" s="670">
        <v>1</v>
      </c>
      <c r="I20" s="564"/>
      <c r="J20" s="670">
        <v>1</v>
      </c>
      <c r="K20" s="564"/>
      <c r="L20" s="670"/>
      <c r="M20" s="564"/>
      <c r="N20" s="670">
        <v>1</v>
      </c>
      <c r="O20" s="564"/>
      <c r="P20" s="670">
        <v>1</v>
      </c>
      <c r="Q20" s="564"/>
      <c r="R20" s="670"/>
      <c r="S20" s="326"/>
      <c r="T20" s="670">
        <v>1</v>
      </c>
      <c r="U20" s="651"/>
      <c r="V20" s="327"/>
      <c r="W20" s="327"/>
      <c r="X20" s="327"/>
      <c r="Y20" s="334" t="s">
        <v>12</v>
      </c>
      <c r="Z20" s="327"/>
      <c r="AA20" s="327"/>
      <c r="AB20" s="327"/>
      <c r="AC20" s="327"/>
      <c r="AD20" s="327"/>
      <c r="AE20" s="327"/>
      <c r="AF20" s="327"/>
      <c r="AG20" s="327"/>
      <c r="AH20" s="327"/>
      <c r="AI20" s="327"/>
      <c r="AJ20" s="327"/>
      <c r="AK20" s="327"/>
      <c r="AL20" s="327"/>
      <c r="AM20" s="327"/>
      <c r="AN20" s="327"/>
      <c r="AO20" s="327"/>
      <c r="AP20" s="327"/>
      <c r="AQ20" s="560"/>
      <c r="AR20" s="541"/>
    </row>
    <row r="21" spans="1:70" ht="59.25" customHeight="1" x14ac:dyDescent="0.25">
      <c r="A21" s="456" t="s">
        <v>113</v>
      </c>
      <c r="B21" s="699"/>
      <c r="C21" s="465">
        <v>0</v>
      </c>
      <c r="D21" s="531">
        <v>7</v>
      </c>
      <c r="E21" s="564"/>
      <c r="F21" s="670">
        <v>1</v>
      </c>
      <c r="G21" s="564"/>
      <c r="H21" s="670">
        <v>1</v>
      </c>
      <c r="I21" s="564"/>
      <c r="J21" s="670"/>
      <c r="K21" s="564"/>
      <c r="L21" s="670">
        <v>2</v>
      </c>
      <c r="M21" s="564"/>
      <c r="N21" s="670">
        <v>2</v>
      </c>
      <c r="O21" s="564"/>
      <c r="P21" s="670"/>
      <c r="Q21" s="564"/>
      <c r="R21" s="670"/>
      <c r="S21" s="326"/>
      <c r="T21" s="670">
        <v>1</v>
      </c>
      <c r="U21" s="651"/>
      <c r="V21" s="334" t="s">
        <v>12</v>
      </c>
      <c r="W21" s="327"/>
      <c r="X21" s="327"/>
      <c r="Y21" s="327"/>
      <c r="Z21" s="327"/>
      <c r="AA21" s="327"/>
      <c r="AB21" s="327"/>
      <c r="AC21" s="327"/>
      <c r="AD21" s="327"/>
      <c r="AE21" s="327"/>
      <c r="AF21" s="327"/>
      <c r="AG21" s="327"/>
      <c r="AH21" s="327"/>
      <c r="AI21" s="327"/>
      <c r="AJ21" s="327"/>
      <c r="AK21" s="327"/>
      <c r="AL21" s="327"/>
      <c r="AM21" s="327"/>
      <c r="AN21" s="327"/>
      <c r="AO21" s="327"/>
      <c r="AP21" s="327"/>
      <c r="AQ21" s="560"/>
      <c r="AR21" s="541"/>
    </row>
    <row r="22" spans="1:70" ht="66" customHeight="1" x14ac:dyDescent="0.25">
      <c r="A22" s="456" t="s">
        <v>114</v>
      </c>
      <c r="B22" s="699"/>
      <c r="C22" s="465">
        <v>0</v>
      </c>
      <c r="D22" s="531">
        <v>7</v>
      </c>
      <c r="E22" s="564"/>
      <c r="F22" s="670">
        <v>1</v>
      </c>
      <c r="G22" s="564"/>
      <c r="H22" s="670">
        <v>1</v>
      </c>
      <c r="I22" s="564"/>
      <c r="J22" s="670">
        <v>1</v>
      </c>
      <c r="K22" s="564"/>
      <c r="L22" s="670">
        <v>1</v>
      </c>
      <c r="M22" s="564"/>
      <c r="N22" s="670">
        <v>1</v>
      </c>
      <c r="O22" s="564"/>
      <c r="P22" s="670">
        <v>1</v>
      </c>
      <c r="Q22" s="564"/>
      <c r="R22" s="670">
        <v>1</v>
      </c>
      <c r="S22" s="326"/>
      <c r="T22" s="670"/>
      <c r="U22" s="651"/>
      <c r="V22" s="334" t="s">
        <v>12</v>
      </c>
      <c r="W22" s="327"/>
      <c r="X22" s="327"/>
      <c r="Y22" s="327"/>
      <c r="Z22" s="327"/>
      <c r="AA22" s="327"/>
      <c r="AB22" s="327"/>
      <c r="AC22" s="327"/>
      <c r="AD22" s="327"/>
      <c r="AE22" s="327"/>
      <c r="AF22" s="327"/>
      <c r="AG22" s="327"/>
      <c r="AH22" s="327"/>
      <c r="AI22" s="327"/>
      <c r="AJ22" s="327"/>
      <c r="AK22" s="327"/>
      <c r="AL22" s="327"/>
      <c r="AM22" s="327"/>
      <c r="AN22" s="327"/>
      <c r="AO22" s="327"/>
      <c r="AP22" s="327"/>
      <c r="AQ22" s="560"/>
      <c r="AR22" s="541"/>
    </row>
    <row r="23" spans="1:70" ht="55.5" customHeight="1" thickBot="1" x14ac:dyDescent="0.3">
      <c r="A23" s="459" t="s">
        <v>115</v>
      </c>
      <c r="B23" s="701"/>
      <c r="C23" s="337">
        <v>7</v>
      </c>
      <c r="D23" s="535">
        <v>0</v>
      </c>
      <c r="E23" s="333">
        <v>1</v>
      </c>
      <c r="F23" s="671"/>
      <c r="G23" s="333">
        <v>1</v>
      </c>
      <c r="H23" s="671"/>
      <c r="I23" s="333">
        <v>1</v>
      </c>
      <c r="J23" s="671"/>
      <c r="K23" s="333">
        <v>1</v>
      </c>
      <c r="L23" s="671"/>
      <c r="M23" s="333">
        <v>1</v>
      </c>
      <c r="N23" s="671"/>
      <c r="O23" s="333">
        <v>1</v>
      </c>
      <c r="P23" s="671"/>
      <c r="Q23" s="333">
        <v>1</v>
      </c>
      <c r="R23" s="671"/>
      <c r="S23" s="692"/>
      <c r="T23" s="671"/>
      <c r="U23" s="652"/>
      <c r="V23" s="581"/>
      <c r="W23" s="581"/>
      <c r="X23" s="581"/>
      <c r="Y23" s="581"/>
      <c r="Z23" s="582" t="s">
        <v>169</v>
      </c>
      <c r="AA23" s="581"/>
      <c r="AB23" s="581"/>
      <c r="AC23" s="581"/>
      <c r="AD23" s="581"/>
      <c r="AE23" s="581"/>
      <c r="AF23" s="581"/>
      <c r="AG23" s="581"/>
      <c r="AH23" s="581"/>
      <c r="AI23" s="581"/>
      <c r="AJ23" s="581"/>
      <c r="AK23" s="581"/>
      <c r="AL23" s="581"/>
      <c r="AM23" s="581"/>
      <c r="AN23" s="581"/>
      <c r="AO23" s="581"/>
      <c r="AP23" s="581"/>
      <c r="AQ23" s="584"/>
      <c r="AR23" s="545"/>
    </row>
    <row r="24" spans="1:70" ht="55.5" customHeight="1" thickBot="1" x14ac:dyDescent="0.3">
      <c r="A24" s="572" t="s">
        <v>4</v>
      </c>
      <c r="B24" s="696">
        <f t="shared" ref="B24:B25" si="1">SUM(C24:D24)</f>
        <v>40</v>
      </c>
      <c r="C24" s="573">
        <v>11</v>
      </c>
      <c r="D24" s="589">
        <v>29</v>
      </c>
      <c r="E24" s="575"/>
      <c r="F24" s="576"/>
      <c r="G24" s="575"/>
      <c r="H24" s="576"/>
      <c r="I24" s="575"/>
      <c r="J24" s="576"/>
      <c r="K24" s="575"/>
      <c r="L24" s="576"/>
      <c r="M24" s="575"/>
      <c r="N24" s="576"/>
      <c r="O24" s="575"/>
      <c r="P24" s="576"/>
      <c r="Q24" s="575"/>
      <c r="R24" s="576"/>
      <c r="S24" s="710"/>
      <c r="T24" s="576"/>
      <c r="U24" s="577"/>
      <c r="V24" s="578"/>
      <c r="W24" s="578"/>
      <c r="X24" s="578"/>
      <c r="Y24" s="578"/>
      <c r="Z24" s="578"/>
      <c r="AA24" s="578"/>
      <c r="AB24" s="578"/>
      <c r="AC24" s="578"/>
      <c r="AD24" s="578"/>
      <c r="AE24" s="578"/>
      <c r="AF24" s="578"/>
      <c r="AG24" s="578"/>
      <c r="AH24" s="578"/>
      <c r="AI24" s="578"/>
      <c r="AJ24" s="578"/>
      <c r="AK24" s="578"/>
      <c r="AL24" s="578"/>
      <c r="AM24" s="578"/>
      <c r="AN24" s="578"/>
      <c r="AO24" s="578"/>
      <c r="AP24" s="578"/>
      <c r="AQ24" s="580"/>
      <c r="AR24" s="636"/>
    </row>
    <row r="25" spans="1:70" ht="55.5" hidden="1" customHeight="1" x14ac:dyDescent="0.25">
      <c r="A25" s="455" t="s">
        <v>279</v>
      </c>
      <c r="B25" s="697">
        <f t="shared" si="1"/>
        <v>40</v>
      </c>
      <c r="C25" s="462">
        <v>19</v>
      </c>
      <c r="D25" s="536">
        <v>21</v>
      </c>
      <c r="E25" s="585"/>
      <c r="F25" s="672"/>
      <c r="G25" s="585"/>
      <c r="H25" s="672"/>
      <c r="I25" s="585"/>
      <c r="J25" s="672"/>
      <c r="K25" s="585"/>
      <c r="L25" s="672"/>
      <c r="M25" s="585"/>
      <c r="N25" s="672"/>
      <c r="O25" s="585"/>
      <c r="P25" s="672"/>
      <c r="Q25" s="585"/>
      <c r="R25" s="672"/>
      <c r="S25" s="712"/>
      <c r="T25" s="672"/>
      <c r="U25" s="653"/>
      <c r="V25" s="586"/>
      <c r="W25" s="586"/>
      <c r="X25" s="586"/>
      <c r="Y25" s="586"/>
      <c r="Z25" s="586"/>
      <c r="AA25" s="586"/>
      <c r="AB25" s="586"/>
      <c r="AC25" s="586"/>
      <c r="AD25" s="586"/>
      <c r="AE25" s="586"/>
      <c r="AF25" s="586"/>
      <c r="AG25" s="586"/>
      <c r="AH25" s="586"/>
      <c r="AI25" s="586"/>
      <c r="AJ25" s="586"/>
      <c r="AK25" s="586"/>
      <c r="AL25" s="586"/>
      <c r="AM25" s="586"/>
      <c r="AN25" s="586"/>
      <c r="AO25" s="586"/>
      <c r="AP25" s="586"/>
      <c r="AQ25" s="587"/>
      <c r="AR25" s="546"/>
    </row>
    <row r="26" spans="1:70" ht="55.5" customHeight="1" x14ac:dyDescent="0.25">
      <c r="A26" s="456" t="s">
        <v>130</v>
      </c>
      <c r="B26" s="702"/>
      <c r="C26" s="467">
        <v>0</v>
      </c>
      <c r="D26" s="508">
        <v>4</v>
      </c>
      <c r="E26" s="564"/>
      <c r="F26" s="670"/>
      <c r="G26" s="564"/>
      <c r="H26" s="670"/>
      <c r="I26" s="564"/>
      <c r="J26" s="670">
        <v>1</v>
      </c>
      <c r="K26" s="564"/>
      <c r="L26" s="670">
        <v>1</v>
      </c>
      <c r="M26" s="564"/>
      <c r="N26" s="670"/>
      <c r="O26" s="564"/>
      <c r="P26" s="670">
        <v>1</v>
      </c>
      <c r="Q26" s="564"/>
      <c r="R26" s="670">
        <v>1</v>
      </c>
      <c r="S26" s="326"/>
      <c r="T26" s="670"/>
      <c r="U26" s="655"/>
      <c r="V26" s="334" t="s">
        <v>12</v>
      </c>
      <c r="W26" s="334"/>
      <c r="X26" s="334"/>
      <c r="Y26" s="334"/>
      <c r="Z26" s="334"/>
      <c r="AA26" s="334"/>
      <c r="AB26" s="334"/>
      <c r="AC26" s="334"/>
      <c r="AD26" s="334"/>
      <c r="AE26" s="334"/>
      <c r="AF26" s="334"/>
      <c r="AG26" s="334"/>
      <c r="AH26" s="334"/>
      <c r="AI26" s="334"/>
      <c r="AJ26" s="334"/>
      <c r="AK26" s="334"/>
      <c r="AL26" s="334"/>
      <c r="AM26" s="334"/>
      <c r="AN26" s="334"/>
      <c r="AO26" s="334"/>
      <c r="AP26" s="334"/>
      <c r="AQ26" s="561"/>
      <c r="AR26" s="547"/>
    </row>
    <row r="27" spans="1:70" ht="55.5" customHeight="1" x14ac:dyDescent="0.25">
      <c r="A27" s="456" t="s">
        <v>132</v>
      </c>
      <c r="B27" s="699"/>
      <c r="C27" s="465">
        <v>1</v>
      </c>
      <c r="D27" s="531">
        <v>0</v>
      </c>
      <c r="E27" s="335"/>
      <c r="F27" s="718"/>
      <c r="G27" s="335"/>
      <c r="H27" s="718"/>
      <c r="I27" s="335"/>
      <c r="J27" s="718"/>
      <c r="K27" s="335"/>
      <c r="L27" s="718"/>
      <c r="M27" s="335"/>
      <c r="N27" s="718"/>
      <c r="O27" s="335"/>
      <c r="P27" s="718"/>
      <c r="Q27" s="335"/>
      <c r="R27" s="718"/>
      <c r="S27" s="722">
        <v>1</v>
      </c>
      <c r="T27" s="674"/>
      <c r="U27" s="651"/>
      <c r="V27" s="336"/>
      <c r="W27" s="336"/>
      <c r="X27" s="336"/>
      <c r="Y27" s="336"/>
      <c r="Z27" s="526" t="s">
        <v>169</v>
      </c>
      <c r="AA27" s="528"/>
      <c r="AB27" s="528"/>
      <c r="AC27" s="528"/>
      <c r="AD27" s="528"/>
      <c r="AE27" s="528"/>
      <c r="AF27" s="526" t="s">
        <v>169</v>
      </c>
      <c r="AG27" s="526" t="s">
        <v>169</v>
      </c>
      <c r="AH27" s="528"/>
      <c r="AI27" s="528"/>
      <c r="AJ27" s="528"/>
      <c r="AK27" s="336"/>
      <c r="AL27" s="336"/>
      <c r="AM27" s="336"/>
      <c r="AN27" s="336"/>
      <c r="AO27" s="336"/>
      <c r="AP27" s="336"/>
      <c r="AQ27" s="562"/>
      <c r="AR27" s="541"/>
    </row>
    <row r="28" spans="1:70" ht="55.5" customHeight="1" x14ac:dyDescent="0.25">
      <c r="A28" s="456" t="s">
        <v>281</v>
      </c>
      <c r="B28" s="699"/>
      <c r="C28" s="465">
        <v>6</v>
      </c>
      <c r="D28" s="531"/>
      <c r="E28" s="564">
        <v>1</v>
      </c>
      <c r="F28" s="670"/>
      <c r="G28" s="564">
        <v>1</v>
      </c>
      <c r="H28" s="670"/>
      <c r="I28" s="564">
        <v>1</v>
      </c>
      <c r="J28" s="670"/>
      <c r="K28" s="564"/>
      <c r="L28" s="670"/>
      <c r="M28" s="564">
        <v>1</v>
      </c>
      <c r="N28" s="670"/>
      <c r="O28" s="564">
        <v>1</v>
      </c>
      <c r="P28" s="670"/>
      <c r="Q28" s="564"/>
      <c r="R28" s="670"/>
      <c r="S28" s="326">
        <v>1</v>
      </c>
      <c r="T28" s="670"/>
      <c r="U28" s="651"/>
      <c r="V28" s="336"/>
      <c r="W28" s="336"/>
      <c r="X28" s="336"/>
      <c r="Y28" s="336"/>
      <c r="Z28" s="528"/>
      <c r="AA28" s="528"/>
      <c r="AB28" s="528"/>
      <c r="AC28" s="526" t="s">
        <v>169</v>
      </c>
      <c r="AD28" s="528"/>
      <c r="AE28" s="528"/>
      <c r="AF28" s="526" t="s">
        <v>169</v>
      </c>
      <c r="AG28" s="526" t="s">
        <v>169</v>
      </c>
      <c r="AH28" s="528"/>
      <c r="AI28" s="528"/>
      <c r="AJ28" s="528"/>
      <c r="AK28" s="336"/>
      <c r="AL28" s="336"/>
      <c r="AM28" s="336"/>
      <c r="AN28" s="336"/>
      <c r="AO28" s="336"/>
      <c r="AP28" s="336"/>
      <c r="AQ28" s="562"/>
      <c r="AR28" s="541"/>
    </row>
    <row r="29" spans="1:70" ht="55.5" customHeight="1" x14ac:dyDescent="0.25">
      <c r="A29" s="456" t="s">
        <v>283</v>
      </c>
      <c r="B29" s="699"/>
      <c r="C29" s="465">
        <v>0</v>
      </c>
      <c r="D29" s="531">
        <v>4</v>
      </c>
      <c r="E29" s="564"/>
      <c r="F29" s="670"/>
      <c r="G29" s="564"/>
      <c r="H29" s="670"/>
      <c r="I29" s="564"/>
      <c r="J29" s="670">
        <v>1</v>
      </c>
      <c r="K29" s="564"/>
      <c r="L29" s="670">
        <v>1</v>
      </c>
      <c r="M29" s="564"/>
      <c r="N29" s="670"/>
      <c r="O29" s="564"/>
      <c r="P29" s="670">
        <v>1</v>
      </c>
      <c r="Q29" s="564"/>
      <c r="R29" s="670">
        <v>1</v>
      </c>
      <c r="S29" s="326"/>
      <c r="T29" s="670"/>
      <c r="U29" s="651"/>
      <c r="V29" s="336"/>
      <c r="W29" s="336"/>
      <c r="X29" s="336"/>
      <c r="Y29" s="336" t="s">
        <v>12</v>
      </c>
      <c r="Z29" s="528"/>
      <c r="AA29" s="528"/>
      <c r="AB29" s="528"/>
      <c r="AC29" s="528"/>
      <c r="AD29" s="528"/>
      <c r="AE29" s="528"/>
      <c r="AF29" s="528"/>
      <c r="AG29" s="528"/>
      <c r="AH29" s="528"/>
      <c r="AI29" s="528"/>
      <c r="AJ29" s="528"/>
      <c r="AK29" s="336"/>
      <c r="AL29" s="336"/>
      <c r="AM29" s="336"/>
      <c r="AN29" s="336"/>
      <c r="AO29" s="336"/>
      <c r="AP29" s="336"/>
      <c r="AQ29" s="562"/>
      <c r="AR29" s="541"/>
    </row>
    <row r="30" spans="1:70" ht="98.25" customHeight="1" x14ac:dyDescent="0.25">
      <c r="A30" s="456" t="s">
        <v>166</v>
      </c>
      <c r="B30" s="699"/>
      <c r="C30" s="465">
        <v>0</v>
      </c>
      <c r="D30" s="531">
        <v>5</v>
      </c>
      <c r="E30" s="564"/>
      <c r="F30" s="670">
        <v>1</v>
      </c>
      <c r="G30" s="564"/>
      <c r="H30" s="670">
        <v>1</v>
      </c>
      <c r="I30" s="564"/>
      <c r="J30" s="670">
        <v>1</v>
      </c>
      <c r="K30" s="564"/>
      <c r="L30" s="670"/>
      <c r="M30" s="564"/>
      <c r="N30" s="670"/>
      <c r="O30" s="564"/>
      <c r="P30" s="670">
        <v>1</v>
      </c>
      <c r="Q30" s="564"/>
      <c r="R30" s="670"/>
      <c r="S30" s="326"/>
      <c r="T30" s="670">
        <v>1</v>
      </c>
      <c r="U30" s="651"/>
      <c r="V30" s="336" t="s">
        <v>12</v>
      </c>
      <c r="W30" s="336"/>
      <c r="X30" s="336"/>
      <c r="Y30" s="336"/>
      <c r="Z30" s="528"/>
      <c r="AA30" s="528"/>
      <c r="AB30" s="528"/>
      <c r="AC30" s="528"/>
      <c r="AD30" s="528"/>
      <c r="AE30" s="528"/>
      <c r="AF30" s="528"/>
      <c r="AG30" s="528"/>
      <c r="AH30" s="528"/>
      <c r="AI30" s="528"/>
      <c r="AJ30" s="528"/>
      <c r="AK30" s="336"/>
      <c r="AL30" s="336"/>
      <c r="AM30" s="336"/>
      <c r="AN30" s="336"/>
      <c r="AO30" s="336"/>
      <c r="AP30" s="336"/>
      <c r="AQ30" s="562"/>
      <c r="AR30" s="541"/>
    </row>
    <row r="31" spans="1:70" ht="55.5" customHeight="1" x14ac:dyDescent="0.25">
      <c r="A31" s="456" t="s">
        <v>280</v>
      </c>
      <c r="B31" s="699"/>
      <c r="C31" s="564">
        <v>4</v>
      </c>
      <c r="D31" s="508">
        <v>0</v>
      </c>
      <c r="E31" s="465"/>
      <c r="F31" s="675"/>
      <c r="G31" s="465">
        <v>1</v>
      </c>
      <c r="H31" s="675"/>
      <c r="I31" s="465"/>
      <c r="J31" s="675"/>
      <c r="K31" s="465">
        <v>1</v>
      </c>
      <c r="L31" s="675"/>
      <c r="M31" s="465">
        <v>1</v>
      </c>
      <c r="N31" s="675"/>
      <c r="O31" s="465"/>
      <c r="P31" s="675"/>
      <c r="Q31" s="465"/>
      <c r="R31" s="675"/>
      <c r="S31" s="686">
        <v>1</v>
      </c>
      <c r="T31" s="675"/>
      <c r="U31" s="651"/>
      <c r="V31" s="327"/>
      <c r="W31" s="327"/>
      <c r="X31" s="327"/>
      <c r="Y31" s="327"/>
      <c r="Z31" s="529"/>
      <c r="AA31" s="529"/>
      <c r="AB31" s="529"/>
      <c r="AC31" s="529"/>
      <c r="AD31" s="529"/>
      <c r="AE31" s="529"/>
      <c r="AF31" s="526" t="s">
        <v>169</v>
      </c>
      <c r="AG31" s="526" t="s">
        <v>169</v>
      </c>
      <c r="AH31" s="529"/>
      <c r="AI31" s="529"/>
      <c r="AJ31" s="529"/>
      <c r="AK31" s="327"/>
      <c r="AL31" s="327"/>
      <c r="AM31" s="327"/>
      <c r="AN31" s="327"/>
      <c r="AO31" s="327"/>
      <c r="AP31" s="327"/>
      <c r="AQ31" s="560"/>
      <c r="AR31" s="541"/>
    </row>
    <row r="32" spans="1:70" ht="68.25" customHeight="1" thickBot="1" x14ac:dyDescent="0.3">
      <c r="A32" s="459" t="s">
        <v>282</v>
      </c>
      <c r="B32" s="701"/>
      <c r="C32" s="337">
        <v>0</v>
      </c>
      <c r="D32" s="535">
        <v>16</v>
      </c>
      <c r="E32" s="337"/>
      <c r="F32" s="676">
        <v>2</v>
      </c>
      <c r="G32" s="337"/>
      <c r="H32" s="676">
        <v>2</v>
      </c>
      <c r="I32" s="337"/>
      <c r="J32" s="676">
        <v>2</v>
      </c>
      <c r="K32" s="337"/>
      <c r="L32" s="676">
        <v>2</v>
      </c>
      <c r="M32" s="337"/>
      <c r="N32" s="676">
        <v>2</v>
      </c>
      <c r="O32" s="337"/>
      <c r="P32" s="676">
        <v>2</v>
      </c>
      <c r="Q32" s="337"/>
      <c r="R32" s="676">
        <v>2</v>
      </c>
      <c r="S32" s="713"/>
      <c r="T32" s="676">
        <v>2</v>
      </c>
      <c r="U32" s="652"/>
      <c r="V32" s="590"/>
      <c r="W32" s="590"/>
      <c r="X32" s="590"/>
      <c r="Y32" s="590" t="s">
        <v>12</v>
      </c>
      <c r="Z32" s="591"/>
      <c r="AA32" s="591"/>
      <c r="AB32" s="582" t="s">
        <v>169</v>
      </c>
      <c r="AC32" s="582"/>
      <c r="AD32" s="582" t="s">
        <v>169</v>
      </c>
      <c r="AE32" s="582"/>
      <c r="AF32" s="591"/>
      <c r="AG32" s="591"/>
      <c r="AH32" s="591"/>
      <c r="AI32" s="591"/>
      <c r="AJ32" s="591"/>
      <c r="AK32" s="590"/>
      <c r="AL32" s="590"/>
      <c r="AM32" s="590"/>
      <c r="AN32" s="590"/>
      <c r="AO32" s="590"/>
      <c r="AP32" s="590"/>
      <c r="AQ32" s="592"/>
      <c r="AR32" s="542"/>
    </row>
    <row r="33" spans="1:48" ht="40.15" customHeight="1" thickBot="1" x14ac:dyDescent="0.3">
      <c r="A33" s="595" t="s">
        <v>285</v>
      </c>
      <c r="B33" s="696">
        <f t="shared" ref="B33:B34" si="2">SUM(C33:D33)</f>
        <v>100</v>
      </c>
      <c r="C33" s="573">
        <v>13</v>
      </c>
      <c r="D33" s="588">
        <v>87</v>
      </c>
      <c r="E33" s="575"/>
      <c r="F33" s="576"/>
      <c r="G33" s="575"/>
      <c r="H33" s="576"/>
      <c r="I33" s="575"/>
      <c r="J33" s="576"/>
      <c r="K33" s="575"/>
      <c r="L33" s="576"/>
      <c r="M33" s="575"/>
      <c r="N33" s="576"/>
      <c r="O33" s="575"/>
      <c r="P33" s="576"/>
      <c r="Q33" s="575"/>
      <c r="R33" s="576"/>
      <c r="S33" s="710"/>
      <c r="T33" s="576"/>
      <c r="U33" s="577"/>
      <c r="V33" s="578"/>
      <c r="W33" s="578"/>
      <c r="X33" s="578"/>
      <c r="Y33" s="578"/>
      <c r="Z33" s="578"/>
      <c r="AA33" s="578"/>
      <c r="AB33" s="578"/>
      <c r="AC33" s="578"/>
      <c r="AD33" s="578"/>
      <c r="AE33" s="578"/>
      <c r="AF33" s="578"/>
      <c r="AG33" s="578"/>
      <c r="AH33" s="578"/>
      <c r="AI33" s="578"/>
      <c r="AJ33" s="578"/>
      <c r="AK33" s="578"/>
      <c r="AL33" s="578"/>
      <c r="AM33" s="578"/>
      <c r="AN33" s="578"/>
      <c r="AO33" s="578"/>
      <c r="AP33" s="578"/>
      <c r="AQ33" s="580"/>
      <c r="AR33" s="636"/>
    </row>
    <row r="34" spans="1:48" ht="27" hidden="1" customHeight="1" thickBot="1" x14ac:dyDescent="0.3">
      <c r="A34" s="455" t="s">
        <v>279</v>
      </c>
      <c r="B34" s="697">
        <f t="shared" si="2"/>
        <v>99</v>
      </c>
      <c r="C34" s="593">
        <v>73</v>
      </c>
      <c r="D34" s="594">
        <v>26</v>
      </c>
      <c r="E34" s="585"/>
      <c r="F34" s="672"/>
      <c r="G34" s="585"/>
      <c r="H34" s="672"/>
      <c r="I34" s="585"/>
      <c r="J34" s="672"/>
      <c r="K34" s="585"/>
      <c r="L34" s="672"/>
      <c r="M34" s="585"/>
      <c r="N34" s="672"/>
      <c r="O34" s="585"/>
      <c r="P34" s="672"/>
      <c r="Q34" s="585"/>
      <c r="R34" s="672"/>
      <c r="S34" s="712"/>
      <c r="T34" s="672"/>
      <c r="U34" s="653"/>
      <c r="V34" s="586"/>
      <c r="W34" s="586"/>
      <c r="X34" s="586"/>
      <c r="Y34" s="586"/>
      <c r="Z34" s="586"/>
      <c r="AA34" s="586"/>
      <c r="AB34" s="586"/>
      <c r="AC34" s="586"/>
      <c r="AD34" s="586"/>
      <c r="AE34" s="586"/>
      <c r="AF34" s="586"/>
      <c r="AG34" s="586"/>
      <c r="AH34" s="586"/>
      <c r="AI34" s="586"/>
      <c r="AJ34" s="586"/>
      <c r="AK34" s="586"/>
      <c r="AL34" s="586"/>
      <c r="AM34" s="586"/>
      <c r="AN34" s="586"/>
      <c r="AO34" s="586"/>
      <c r="AP34" s="586"/>
      <c r="AQ34" s="587"/>
      <c r="AR34" s="640"/>
    </row>
    <row r="35" spans="1:48" ht="55.5" customHeight="1" x14ac:dyDescent="0.25">
      <c r="A35" s="456" t="s">
        <v>288</v>
      </c>
      <c r="B35" s="699"/>
      <c r="C35" s="687"/>
      <c r="D35" s="688">
        <v>34</v>
      </c>
      <c r="E35" s="465"/>
      <c r="F35" s="675">
        <v>4</v>
      </c>
      <c r="G35" s="465"/>
      <c r="H35" s="675">
        <v>4</v>
      </c>
      <c r="I35" s="465"/>
      <c r="J35" s="675">
        <v>4</v>
      </c>
      <c r="K35" s="465"/>
      <c r="L35" s="675">
        <v>3</v>
      </c>
      <c r="M35" s="465"/>
      <c r="N35" s="675">
        <v>5</v>
      </c>
      <c r="O35" s="465"/>
      <c r="P35" s="675">
        <v>4</v>
      </c>
      <c r="Q35" s="465"/>
      <c r="R35" s="675">
        <v>5</v>
      </c>
      <c r="S35" s="686"/>
      <c r="T35" s="675">
        <v>5</v>
      </c>
      <c r="U35" s="651"/>
      <c r="V35" s="334" t="s">
        <v>12</v>
      </c>
      <c r="W35" s="327"/>
      <c r="X35" s="327"/>
      <c r="Y35" s="327"/>
      <c r="Z35" s="327"/>
      <c r="AA35" s="334" t="s">
        <v>12</v>
      </c>
      <c r="AB35" s="327"/>
      <c r="AC35" s="327"/>
      <c r="AD35" s="327"/>
      <c r="AE35" s="327"/>
      <c r="AF35" s="327"/>
      <c r="AG35" s="334"/>
      <c r="AH35" s="334"/>
      <c r="AI35" s="334"/>
      <c r="AJ35" s="334"/>
      <c r="AK35" s="334"/>
      <c r="AL35" s="334"/>
      <c r="AM35" s="334"/>
      <c r="AN35" s="327"/>
      <c r="AO35" s="327"/>
      <c r="AP35" s="327"/>
      <c r="AQ35" s="560"/>
      <c r="AR35" s="641"/>
    </row>
    <row r="36" spans="1:48" ht="55.5" hidden="1" customHeight="1" x14ac:dyDescent="0.25">
      <c r="A36" s="456" t="s">
        <v>289</v>
      </c>
      <c r="B36" s="699"/>
      <c r="C36" s="689"/>
      <c r="D36" s="675"/>
      <c r="E36" s="465"/>
      <c r="F36" s="675"/>
      <c r="G36" s="465"/>
      <c r="H36" s="675"/>
      <c r="I36" s="465"/>
      <c r="J36" s="675"/>
      <c r="K36" s="465"/>
      <c r="L36" s="675"/>
      <c r="M36" s="465"/>
      <c r="N36" s="675"/>
      <c r="O36" s="465"/>
      <c r="P36" s="675"/>
      <c r="Q36" s="465"/>
      <c r="R36" s="675"/>
      <c r="S36" s="686"/>
      <c r="T36" s="675"/>
      <c r="U36" s="651"/>
      <c r="V36" s="327"/>
      <c r="W36" s="327"/>
      <c r="X36" s="327"/>
      <c r="Y36" s="327"/>
      <c r="Z36" s="327"/>
      <c r="AA36" s="327"/>
      <c r="AB36" s="327"/>
      <c r="AC36" s="327"/>
      <c r="AD36" s="327"/>
      <c r="AE36" s="327"/>
      <c r="AF36" s="327"/>
      <c r="AG36" s="529"/>
      <c r="AH36" s="529"/>
      <c r="AI36" s="529"/>
      <c r="AJ36" s="529"/>
      <c r="AK36" s="526" t="s">
        <v>169</v>
      </c>
      <c r="AL36" s="526" t="s">
        <v>169</v>
      </c>
      <c r="AM36" s="526" t="s">
        <v>169</v>
      </c>
      <c r="AN36" s="529"/>
      <c r="AO36" s="327"/>
      <c r="AP36" s="327"/>
      <c r="AQ36" s="560"/>
      <c r="AR36" s="642"/>
    </row>
    <row r="37" spans="1:48" s="340" customFormat="1" ht="55.5" customHeight="1" x14ac:dyDescent="0.25">
      <c r="A37" s="456" t="s">
        <v>153</v>
      </c>
      <c r="B37" s="699"/>
      <c r="C37" s="331"/>
      <c r="D37" s="673">
        <v>6</v>
      </c>
      <c r="E37" s="331"/>
      <c r="F37" s="673">
        <v>1</v>
      </c>
      <c r="G37" s="331"/>
      <c r="H37" s="673">
        <v>1</v>
      </c>
      <c r="I37" s="331"/>
      <c r="J37" s="673">
        <v>1</v>
      </c>
      <c r="K37" s="331"/>
      <c r="L37" s="673"/>
      <c r="M37" s="331"/>
      <c r="N37" s="673">
        <v>1</v>
      </c>
      <c r="O37" s="331"/>
      <c r="P37" s="673">
        <v>1</v>
      </c>
      <c r="Q37" s="331"/>
      <c r="R37" s="673"/>
      <c r="S37" s="332"/>
      <c r="T37" s="673">
        <v>1</v>
      </c>
      <c r="U37" s="656"/>
      <c r="V37" s="334" t="s">
        <v>12</v>
      </c>
      <c r="W37" s="327"/>
      <c r="X37" s="327"/>
      <c r="Y37" s="327"/>
      <c r="Z37" s="327"/>
      <c r="AA37" s="334" t="s">
        <v>12</v>
      </c>
      <c r="AB37" s="336"/>
      <c r="AC37" s="336"/>
      <c r="AD37" s="328"/>
      <c r="AE37" s="328"/>
      <c r="AF37" s="336"/>
      <c r="AG37" s="328"/>
      <c r="AH37" s="336"/>
      <c r="AI37" s="336"/>
      <c r="AJ37" s="328"/>
      <c r="AK37" s="328"/>
      <c r="AL37" s="328"/>
      <c r="AM37" s="328"/>
      <c r="AN37" s="328"/>
      <c r="AO37" s="328"/>
      <c r="AP37" s="328"/>
      <c r="AQ37" s="563"/>
      <c r="AR37" s="643"/>
    </row>
    <row r="38" spans="1:48" ht="55.5" customHeight="1" x14ac:dyDescent="0.25">
      <c r="A38" s="456" t="s">
        <v>290</v>
      </c>
      <c r="B38" s="699"/>
      <c r="C38" s="564">
        <v>6</v>
      </c>
      <c r="D38" s="670"/>
      <c r="E38" s="564">
        <v>1</v>
      </c>
      <c r="F38" s="670"/>
      <c r="G38" s="564">
        <v>1</v>
      </c>
      <c r="H38" s="670"/>
      <c r="I38" s="564">
        <v>1</v>
      </c>
      <c r="J38" s="670"/>
      <c r="K38" s="564">
        <v>1</v>
      </c>
      <c r="L38" s="670"/>
      <c r="M38" s="564">
        <v>1</v>
      </c>
      <c r="N38" s="670"/>
      <c r="O38" s="564"/>
      <c r="P38" s="670"/>
      <c r="Q38" s="564"/>
      <c r="R38" s="670"/>
      <c r="S38" s="326">
        <v>1</v>
      </c>
      <c r="T38" s="670"/>
      <c r="U38" s="656"/>
      <c r="V38" s="336"/>
      <c r="W38" s="336"/>
      <c r="X38" s="336"/>
      <c r="Y38" s="336"/>
      <c r="Z38" s="336"/>
      <c r="AA38" s="336"/>
      <c r="AB38" s="327"/>
      <c r="AC38" s="526" t="s">
        <v>169</v>
      </c>
      <c r="AD38" s="529"/>
      <c r="AE38" s="529"/>
      <c r="AF38" s="526" t="s">
        <v>169</v>
      </c>
      <c r="AG38" s="529"/>
      <c r="AH38" s="529"/>
      <c r="AI38" s="529"/>
      <c r="AJ38" s="327"/>
      <c r="AK38" s="328"/>
      <c r="AL38" s="328"/>
      <c r="AM38" s="328"/>
      <c r="AN38" s="328"/>
      <c r="AO38" s="328"/>
      <c r="AP38" s="328"/>
      <c r="AQ38" s="563"/>
      <c r="AR38" s="641"/>
    </row>
    <row r="39" spans="1:48" ht="55.5" customHeight="1" x14ac:dyDescent="0.25">
      <c r="A39" s="456" t="s">
        <v>291</v>
      </c>
      <c r="B39" s="699"/>
      <c r="C39" s="564"/>
      <c r="D39" s="670">
        <v>23</v>
      </c>
      <c r="E39" s="564"/>
      <c r="F39" s="670">
        <v>3</v>
      </c>
      <c r="G39" s="564"/>
      <c r="H39" s="670">
        <v>3</v>
      </c>
      <c r="I39" s="564"/>
      <c r="J39" s="670">
        <v>3</v>
      </c>
      <c r="K39" s="564"/>
      <c r="L39" s="670">
        <v>3</v>
      </c>
      <c r="M39" s="564"/>
      <c r="N39" s="670">
        <v>3</v>
      </c>
      <c r="O39" s="564"/>
      <c r="P39" s="670">
        <v>2</v>
      </c>
      <c r="Q39" s="564"/>
      <c r="R39" s="670">
        <v>3</v>
      </c>
      <c r="S39" s="326"/>
      <c r="T39" s="670">
        <v>3</v>
      </c>
      <c r="U39" s="657"/>
      <c r="V39" s="336"/>
      <c r="W39" s="526" t="s">
        <v>169</v>
      </c>
      <c r="X39" s="336"/>
      <c r="Y39" s="334" t="s">
        <v>12</v>
      </c>
      <c r="Z39" s="336"/>
      <c r="AA39" s="336"/>
      <c r="AB39" s="327"/>
      <c r="AC39" s="327"/>
      <c r="AD39" s="327"/>
      <c r="AE39" s="327"/>
      <c r="AF39" s="327"/>
      <c r="AG39" s="327"/>
      <c r="AH39" s="327"/>
      <c r="AI39" s="327"/>
      <c r="AJ39" s="327"/>
      <c r="AK39" s="328"/>
      <c r="AL39" s="328"/>
      <c r="AM39" s="328"/>
      <c r="AN39" s="328"/>
      <c r="AO39" s="328"/>
      <c r="AP39" s="328"/>
      <c r="AQ39" s="563"/>
      <c r="AR39" s="642"/>
      <c r="AS39" t="s">
        <v>347</v>
      </c>
    </row>
    <row r="40" spans="1:48" ht="55.5" customHeight="1" x14ac:dyDescent="0.25">
      <c r="A40" s="456" t="s">
        <v>156</v>
      </c>
      <c r="B40" s="699"/>
      <c r="C40" s="564">
        <v>7</v>
      </c>
      <c r="D40" s="670"/>
      <c r="E40" s="564">
        <v>1</v>
      </c>
      <c r="F40" s="670"/>
      <c r="G40" s="564">
        <v>1</v>
      </c>
      <c r="H40" s="670"/>
      <c r="I40" s="564">
        <v>1</v>
      </c>
      <c r="J40" s="670"/>
      <c r="K40" s="564"/>
      <c r="L40" s="670"/>
      <c r="M40" s="564">
        <v>1</v>
      </c>
      <c r="N40" s="670"/>
      <c r="O40" s="564">
        <v>1</v>
      </c>
      <c r="P40" s="670"/>
      <c r="Q40" s="564">
        <v>1</v>
      </c>
      <c r="R40" s="670"/>
      <c r="S40" s="326">
        <v>1</v>
      </c>
      <c r="T40" s="670"/>
      <c r="U40" s="656"/>
      <c r="V40" s="526"/>
      <c r="W40" s="526"/>
      <c r="X40" s="526"/>
      <c r="Y40" s="526"/>
      <c r="Z40" s="526" t="s">
        <v>169</v>
      </c>
      <c r="AA40" s="526"/>
      <c r="AB40" s="526"/>
      <c r="AC40" s="327"/>
      <c r="AD40" s="327"/>
      <c r="AE40" s="327"/>
      <c r="AF40" s="327"/>
      <c r="AG40" s="327"/>
      <c r="AH40" s="327"/>
      <c r="AI40" s="327"/>
      <c r="AJ40" s="327"/>
      <c r="AK40" s="328"/>
      <c r="AL40" s="328"/>
      <c r="AM40" s="328"/>
      <c r="AN40" s="328"/>
      <c r="AO40" s="328"/>
      <c r="AP40" s="328"/>
      <c r="AQ40" s="563"/>
      <c r="AR40" s="642"/>
    </row>
    <row r="41" spans="1:48" ht="55.5" customHeight="1" x14ac:dyDescent="0.25">
      <c r="A41" s="459" t="s">
        <v>157</v>
      </c>
      <c r="B41" s="699"/>
      <c r="C41" s="564"/>
      <c r="D41" s="670">
        <v>16</v>
      </c>
      <c r="E41" s="564"/>
      <c r="F41" s="670">
        <v>2</v>
      </c>
      <c r="G41" s="564"/>
      <c r="H41" s="670">
        <v>2</v>
      </c>
      <c r="I41" s="564"/>
      <c r="J41" s="670">
        <v>2</v>
      </c>
      <c r="K41" s="564"/>
      <c r="L41" s="670">
        <v>2</v>
      </c>
      <c r="M41" s="564"/>
      <c r="N41" s="670">
        <v>2</v>
      </c>
      <c r="O41" s="564"/>
      <c r="P41" s="670">
        <v>2</v>
      </c>
      <c r="Q41" s="564"/>
      <c r="R41" s="670">
        <v>2</v>
      </c>
      <c r="S41" s="326"/>
      <c r="T41" s="670">
        <v>2</v>
      </c>
      <c r="U41" s="656"/>
      <c r="V41" s="526"/>
      <c r="W41" s="526"/>
      <c r="X41" s="526"/>
      <c r="Y41" s="526"/>
      <c r="Z41" s="526"/>
      <c r="AA41" s="526"/>
      <c r="AB41" s="526"/>
      <c r="AC41" s="336"/>
      <c r="AD41" s="328"/>
      <c r="AE41" s="328"/>
      <c r="AF41" s="336"/>
      <c r="AG41" s="328"/>
      <c r="AH41" s="336"/>
      <c r="AI41" s="336"/>
      <c r="AJ41" s="334" t="s">
        <v>12</v>
      </c>
      <c r="AK41" s="328"/>
      <c r="AL41" s="328"/>
      <c r="AM41" s="328"/>
      <c r="AN41" s="328"/>
      <c r="AO41" s="328"/>
      <c r="AP41" s="328"/>
      <c r="AQ41" s="563"/>
      <c r="AR41" s="644"/>
    </row>
    <row r="42" spans="1:48" ht="55.5" customHeight="1" thickBot="1" x14ac:dyDescent="0.3">
      <c r="A42" s="459" t="s">
        <v>330</v>
      </c>
      <c r="B42" s="701"/>
      <c r="C42" s="333"/>
      <c r="D42" s="671">
        <v>8</v>
      </c>
      <c r="E42" s="333"/>
      <c r="F42" s="671">
        <v>2</v>
      </c>
      <c r="G42" s="333"/>
      <c r="H42" s="671">
        <v>2</v>
      </c>
      <c r="I42" s="333"/>
      <c r="J42" s="671"/>
      <c r="K42" s="333"/>
      <c r="L42" s="671"/>
      <c r="M42" s="333"/>
      <c r="N42" s="671">
        <v>2</v>
      </c>
      <c r="O42" s="333"/>
      <c r="P42" s="671"/>
      <c r="Q42" s="333"/>
      <c r="R42" s="671"/>
      <c r="S42" s="692"/>
      <c r="T42" s="671">
        <v>2</v>
      </c>
      <c r="U42" s="727"/>
      <c r="V42" s="590"/>
      <c r="W42" s="582" t="s">
        <v>169</v>
      </c>
      <c r="X42" s="582"/>
      <c r="Y42" s="728" t="s">
        <v>12</v>
      </c>
      <c r="Z42" s="590"/>
      <c r="AA42" s="590"/>
      <c r="AB42" s="590"/>
      <c r="AC42" s="590"/>
      <c r="AD42" s="729"/>
      <c r="AE42" s="729"/>
      <c r="AF42" s="590"/>
      <c r="AG42" s="729"/>
      <c r="AH42" s="590"/>
      <c r="AI42" s="590"/>
      <c r="AJ42" s="590"/>
      <c r="AK42" s="729"/>
      <c r="AL42" s="729"/>
      <c r="AM42" s="729"/>
      <c r="AN42" s="729"/>
      <c r="AO42" s="729"/>
      <c r="AP42" s="729"/>
      <c r="AQ42" s="730"/>
      <c r="AR42" s="644"/>
      <c r="AS42" s="732"/>
      <c r="AT42" s="733"/>
      <c r="AU42" s="733"/>
      <c r="AV42" s="733"/>
    </row>
    <row r="43" spans="1:48" ht="55.5" customHeight="1" thickBot="1" x14ac:dyDescent="0.3">
      <c r="A43" s="731"/>
      <c r="B43" s="771" t="s">
        <v>331</v>
      </c>
      <c r="C43" s="772"/>
      <c r="D43" s="781"/>
      <c r="E43" s="743">
        <v>1</v>
      </c>
      <c r="F43" s="744"/>
      <c r="G43" s="743">
        <v>2</v>
      </c>
      <c r="H43" s="744"/>
      <c r="I43" s="743">
        <v>3</v>
      </c>
      <c r="J43" s="744"/>
      <c r="K43" s="743">
        <v>4</v>
      </c>
      <c r="L43" s="744"/>
      <c r="M43" s="743">
        <v>5</v>
      </c>
      <c r="N43" s="744"/>
      <c r="O43" s="743">
        <v>6</v>
      </c>
      <c r="P43" s="744"/>
      <c r="Q43" s="743">
        <v>7</v>
      </c>
      <c r="R43" s="744"/>
      <c r="S43" s="748">
        <v>8</v>
      </c>
      <c r="T43" s="744"/>
      <c r="U43" s="774"/>
      <c r="V43" s="775"/>
      <c r="W43" s="775"/>
      <c r="X43" s="775"/>
      <c r="Y43" s="775"/>
      <c r="Z43" s="775"/>
      <c r="AA43" s="775"/>
      <c r="AB43" s="775"/>
      <c r="AC43" s="775"/>
      <c r="AD43" s="775"/>
      <c r="AE43" s="775"/>
      <c r="AF43" s="775"/>
      <c r="AG43" s="775"/>
      <c r="AH43" s="775"/>
      <c r="AI43" s="775"/>
      <c r="AJ43" s="775"/>
      <c r="AK43" s="775"/>
      <c r="AL43" s="775"/>
      <c r="AM43" s="775"/>
      <c r="AN43" s="775"/>
      <c r="AO43" s="775"/>
      <c r="AP43" s="775"/>
      <c r="AQ43" s="775"/>
      <c r="AR43" s="776"/>
      <c r="AS43" s="104"/>
      <c r="AT43" s="104"/>
      <c r="AU43" s="104"/>
      <c r="AV43" s="104"/>
    </row>
    <row r="44" spans="1:48" ht="55.5" customHeight="1" thickBot="1" x14ac:dyDescent="0.3">
      <c r="A44" s="482"/>
      <c r="B44" s="771" t="s">
        <v>350</v>
      </c>
      <c r="C44" s="772"/>
      <c r="D44" s="781"/>
      <c r="E44" s="693">
        <f t="shared" ref="E44:T44" si="3">SUM(E11:E42)</f>
        <v>9</v>
      </c>
      <c r="F44" s="694">
        <f t="shared" si="3"/>
        <v>22</v>
      </c>
      <c r="G44" s="693">
        <f t="shared" si="3"/>
        <v>9</v>
      </c>
      <c r="H44" s="694">
        <f t="shared" si="3"/>
        <v>21</v>
      </c>
      <c r="I44" s="693">
        <f t="shared" si="3"/>
        <v>8</v>
      </c>
      <c r="J44" s="694">
        <f t="shared" si="3"/>
        <v>19</v>
      </c>
      <c r="K44" s="693">
        <f t="shared" si="3"/>
        <v>7</v>
      </c>
      <c r="L44" s="694">
        <f t="shared" si="3"/>
        <v>17</v>
      </c>
      <c r="M44" s="693">
        <f t="shared" si="3"/>
        <v>9</v>
      </c>
      <c r="N44" s="694">
        <f t="shared" si="3"/>
        <v>21</v>
      </c>
      <c r="O44" s="693">
        <f t="shared" si="3"/>
        <v>8</v>
      </c>
      <c r="P44" s="694">
        <f t="shared" si="3"/>
        <v>18</v>
      </c>
      <c r="Q44" s="693">
        <f t="shared" si="3"/>
        <v>8</v>
      </c>
      <c r="R44" s="694">
        <f t="shared" si="3"/>
        <v>17</v>
      </c>
      <c r="S44" s="484">
        <f t="shared" si="3"/>
        <v>11</v>
      </c>
      <c r="T44" s="694">
        <f t="shared" si="3"/>
        <v>22</v>
      </c>
      <c r="U44" s="732"/>
      <c r="V44" s="733"/>
      <c r="W44" s="733"/>
      <c r="X44" s="733"/>
      <c r="Y44" s="733"/>
      <c r="Z44" s="733"/>
      <c r="AA44" s="733"/>
      <c r="AB44" s="733"/>
      <c r="AC44" s="733"/>
      <c r="AD44" s="733"/>
      <c r="AE44" s="733"/>
      <c r="AF44" s="733"/>
      <c r="AG44" s="733"/>
      <c r="AH44" s="733"/>
      <c r="AI44" s="733"/>
      <c r="AJ44" s="733"/>
      <c r="AK44" s="733"/>
      <c r="AL44" s="733"/>
      <c r="AM44" s="733"/>
      <c r="AN44" s="733"/>
      <c r="AO44" s="733"/>
      <c r="AP44" s="733"/>
      <c r="AQ44" s="733"/>
      <c r="AR44" s="777"/>
      <c r="AS44" s="104"/>
      <c r="AT44" s="104"/>
      <c r="AU44" s="104"/>
      <c r="AV44" s="104"/>
    </row>
    <row r="45" spans="1:48" ht="55.5" customHeight="1" thickBot="1" x14ac:dyDescent="0.3">
      <c r="A45" s="482"/>
      <c r="B45" s="771" t="s">
        <v>349</v>
      </c>
      <c r="C45" s="772"/>
      <c r="D45" s="781"/>
      <c r="E45" s="749">
        <f>E44+F44</f>
        <v>31</v>
      </c>
      <c r="F45" s="750"/>
      <c r="G45" s="749">
        <f>G44+H44</f>
        <v>30</v>
      </c>
      <c r="H45" s="750"/>
      <c r="I45" s="749">
        <f>I44+J44</f>
        <v>27</v>
      </c>
      <c r="J45" s="750"/>
      <c r="K45" s="749">
        <f>K44+L44</f>
        <v>24</v>
      </c>
      <c r="L45" s="750"/>
      <c r="M45" s="749">
        <f>M44+N44</f>
        <v>30</v>
      </c>
      <c r="N45" s="750"/>
      <c r="O45" s="749">
        <f>O44+P44</f>
        <v>26</v>
      </c>
      <c r="P45" s="750"/>
      <c r="Q45" s="749">
        <f>Q44+R44</f>
        <v>25</v>
      </c>
      <c r="R45" s="750"/>
      <c r="S45" s="773">
        <f>S44+T44</f>
        <v>33</v>
      </c>
      <c r="T45" s="750"/>
      <c r="U45" s="778"/>
      <c r="V45" s="779"/>
      <c r="W45" s="779"/>
      <c r="X45" s="779"/>
      <c r="Y45" s="779"/>
      <c r="Z45" s="779"/>
      <c r="AA45" s="779"/>
      <c r="AB45" s="779"/>
      <c r="AC45" s="779"/>
      <c r="AD45" s="779"/>
      <c r="AE45" s="779"/>
      <c r="AF45" s="779"/>
      <c r="AG45" s="779"/>
      <c r="AH45" s="779"/>
      <c r="AI45" s="779"/>
      <c r="AJ45" s="779"/>
      <c r="AK45" s="779"/>
      <c r="AL45" s="779"/>
      <c r="AM45" s="779"/>
      <c r="AN45" s="779"/>
      <c r="AO45" s="779"/>
      <c r="AP45" s="779"/>
      <c r="AQ45" s="779"/>
      <c r="AR45" s="780"/>
      <c r="AS45" s="104"/>
      <c r="AT45" s="104"/>
      <c r="AU45" s="104"/>
      <c r="AV45" s="104"/>
    </row>
    <row r="46" spans="1:48" ht="55.5" customHeight="1" thickBot="1" x14ac:dyDescent="0.3">
      <c r="A46" s="595" t="s">
        <v>292</v>
      </c>
      <c r="B46" s="696">
        <f t="shared" ref="B46" si="4">SUM(C46:D46)</f>
        <v>90</v>
      </c>
      <c r="C46" s="596">
        <v>39</v>
      </c>
      <c r="D46" s="597">
        <v>51</v>
      </c>
      <c r="E46" s="575"/>
      <c r="F46" s="576"/>
      <c r="G46" s="575"/>
      <c r="H46" s="576"/>
      <c r="I46" s="575"/>
      <c r="J46" s="576"/>
      <c r="K46" s="575"/>
      <c r="L46" s="576"/>
      <c r="M46" s="575"/>
      <c r="N46" s="576"/>
      <c r="O46" s="575"/>
      <c r="P46" s="576"/>
      <c r="Q46" s="575"/>
      <c r="R46" s="576"/>
      <c r="S46" s="710"/>
      <c r="T46" s="576"/>
      <c r="U46" s="577"/>
      <c r="V46" s="578"/>
      <c r="W46" s="578"/>
      <c r="X46" s="578"/>
      <c r="Y46" s="578"/>
      <c r="Z46" s="578"/>
      <c r="AA46" s="578"/>
      <c r="AB46" s="578"/>
      <c r="AC46" s="578"/>
      <c r="AD46" s="578"/>
      <c r="AE46" s="578"/>
      <c r="AF46" s="578"/>
      <c r="AG46" s="578"/>
      <c r="AH46" s="578"/>
      <c r="AI46" s="578"/>
      <c r="AJ46" s="578"/>
      <c r="AK46" s="578"/>
      <c r="AL46" s="578"/>
      <c r="AM46" s="578"/>
      <c r="AN46" s="578"/>
      <c r="AO46" s="578"/>
      <c r="AP46" s="578"/>
      <c r="AQ46" s="598"/>
      <c r="AR46" s="636"/>
    </row>
    <row r="47" spans="1:48" ht="25.15" hidden="1" customHeight="1" thickBot="1" x14ac:dyDescent="0.3">
      <c r="A47" s="645" t="s">
        <v>279</v>
      </c>
      <c r="B47" s="703">
        <f t="shared" ref="B47" si="5">SUM(C47:D47)</f>
        <v>82</v>
      </c>
      <c r="C47" s="593">
        <v>57</v>
      </c>
      <c r="D47" s="594">
        <v>25</v>
      </c>
      <c r="E47" s="552"/>
      <c r="F47" s="553"/>
      <c r="G47" s="552"/>
      <c r="H47" s="553"/>
      <c r="I47" s="552"/>
      <c r="J47" s="553"/>
      <c r="K47" s="552"/>
      <c r="L47" s="553"/>
      <c r="M47" s="552"/>
      <c r="N47" s="553"/>
      <c r="O47" s="552"/>
      <c r="P47" s="553"/>
      <c r="Q47" s="552"/>
      <c r="R47" s="553"/>
      <c r="S47" s="711"/>
      <c r="T47" s="553"/>
      <c r="U47" s="554"/>
      <c r="V47" s="555"/>
      <c r="W47" s="555"/>
      <c r="X47" s="555"/>
      <c r="Y47" s="555"/>
      <c r="Z47" s="555"/>
      <c r="AA47" s="555"/>
      <c r="AB47" s="555"/>
      <c r="AC47" s="555"/>
      <c r="AD47" s="555"/>
      <c r="AE47" s="555"/>
      <c r="AF47" s="555"/>
      <c r="AG47" s="555"/>
      <c r="AH47" s="555"/>
      <c r="AI47" s="555"/>
      <c r="AJ47" s="555"/>
      <c r="AK47" s="555"/>
      <c r="AL47" s="555"/>
      <c r="AM47" s="555"/>
      <c r="AN47" s="555"/>
      <c r="AO47" s="555"/>
      <c r="AP47" s="555"/>
      <c r="AQ47" s="599"/>
      <c r="AR47" s="546"/>
    </row>
    <row r="48" spans="1:48" ht="55.5" customHeight="1" x14ac:dyDescent="0.25">
      <c r="A48" s="472" t="s">
        <v>293</v>
      </c>
      <c r="B48" s="704"/>
      <c r="C48" s="601"/>
      <c r="D48" s="538">
        <v>2</v>
      </c>
      <c r="E48" s="557"/>
      <c r="F48" s="669"/>
      <c r="G48" s="557"/>
      <c r="H48" s="669"/>
      <c r="I48" s="557"/>
      <c r="J48" s="669"/>
      <c r="K48" s="557"/>
      <c r="L48" s="669"/>
      <c r="M48" s="557"/>
      <c r="N48" s="669">
        <v>1</v>
      </c>
      <c r="O48" s="557"/>
      <c r="P48" s="669"/>
      <c r="Q48" s="557"/>
      <c r="R48" s="669">
        <v>1</v>
      </c>
      <c r="S48" s="601"/>
      <c r="T48" s="669"/>
      <c r="U48" s="658"/>
      <c r="V48" s="602"/>
      <c r="W48" s="527" t="s">
        <v>169</v>
      </c>
      <c r="X48" s="527"/>
      <c r="Y48" s="527"/>
      <c r="Z48" s="527" t="s">
        <v>169</v>
      </c>
      <c r="AA48" s="527"/>
      <c r="AB48" s="527" t="s">
        <v>169</v>
      </c>
      <c r="AC48" s="527"/>
      <c r="AD48" s="527"/>
      <c r="AE48" s="527"/>
      <c r="AF48" s="527" t="s">
        <v>169</v>
      </c>
      <c r="AG48" s="527"/>
      <c r="AH48" s="527"/>
      <c r="AI48" s="527"/>
      <c r="AJ48" s="527"/>
      <c r="AK48" s="527"/>
      <c r="AL48" s="527"/>
      <c r="AM48" s="527"/>
      <c r="AN48" s="527" t="s">
        <v>169</v>
      </c>
      <c r="AO48" s="527"/>
      <c r="AP48" s="527"/>
      <c r="AQ48" s="603"/>
      <c r="AR48" s="642"/>
    </row>
    <row r="49" spans="1:48" ht="55.5" customHeight="1" x14ac:dyDescent="0.25">
      <c r="A49" s="459" t="s">
        <v>341</v>
      </c>
      <c r="B49" s="705"/>
      <c r="C49" s="326">
        <v>2</v>
      </c>
      <c r="D49" s="508"/>
      <c r="E49" s="564"/>
      <c r="F49" s="670"/>
      <c r="G49" s="564"/>
      <c r="H49" s="670"/>
      <c r="I49" s="564"/>
      <c r="J49" s="670"/>
      <c r="K49" s="331"/>
      <c r="L49" s="670"/>
      <c r="M49" s="564">
        <v>1</v>
      </c>
      <c r="N49" s="670"/>
      <c r="O49" s="564">
        <v>1</v>
      </c>
      <c r="P49" s="670"/>
      <c r="Q49" s="564"/>
      <c r="R49" s="670"/>
      <c r="S49" s="326"/>
      <c r="T49" s="670"/>
      <c r="U49" s="656"/>
      <c r="V49" s="336"/>
      <c r="W49" s="526"/>
      <c r="X49" s="526"/>
      <c r="Y49" s="526"/>
      <c r="Z49" s="526"/>
      <c r="AA49" s="526"/>
      <c r="AB49" s="526"/>
      <c r="AC49" s="526"/>
      <c r="AD49" s="526"/>
      <c r="AE49" s="526"/>
      <c r="AF49" s="526"/>
      <c r="AG49" s="526"/>
      <c r="AH49" s="526"/>
      <c r="AI49" s="526"/>
      <c r="AJ49" s="526"/>
      <c r="AK49" s="526"/>
      <c r="AL49" s="526"/>
      <c r="AM49" s="526"/>
      <c r="AN49" s="526"/>
      <c r="AO49" s="526"/>
      <c r="AP49" s="526"/>
      <c r="AQ49" s="565" t="s">
        <v>169</v>
      </c>
      <c r="AR49" s="646"/>
    </row>
    <row r="50" spans="1:48" ht="55.5" customHeight="1" x14ac:dyDescent="0.25">
      <c r="A50" s="459" t="s">
        <v>296</v>
      </c>
      <c r="B50" s="705"/>
      <c r="C50" s="326">
        <v>2</v>
      </c>
      <c r="D50" s="508"/>
      <c r="E50" s="564"/>
      <c r="F50" s="670"/>
      <c r="G50" s="564"/>
      <c r="H50" s="670"/>
      <c r="I50" s="564"/>
      <c r="J50" s="670"/>
      <c r="K50" s="564"/>
      <c r="L50" s="670"/>
      <c r="M50" s="564">
        <v>1</v>
      </c>
      <c r="N50" s="670"/>
      <c r="O50" s="564">
        <v>1</v>
      </c>
      <c r="P50" s="670"/>
      <c r="Q50" s="564"/>
      <c r="R50" s="670"/>
      <c r="S50" s="326"/>
      <c r="T50" s="670"/>
      <c r="U50" s="656"/>
      <c r="V50" s="336"/>
      <c r="W50" s="336"/>
      <c r="X50" s="336"/>
      <c r="Y50" s="336"/>
      <c r="Z50" s="336"/>
      <c r="AA50" s="336"/>
      <c r="AB50" s="327"/>
      <c r="AC50" s="327"/>
      <c r="AD50" s="327"/>
      <c r="AE50" s="327"/>
      <c r="AF50" s="327"/>
      <c r="AG50" s="327"/>
      <c r="AH50" s="327"/>
      <c r="AI50" s="327"/>
      <c r="AJ50" s="327"/>
      <c r="AK50" s="328"/>
      <c r="AL50" s="328"/>
      <c r="AM50" s="328"/>
      <c r="AN50" s="328"/>
      <c r="AO50" s="334" t="s">
        <v>12</v>
      </c>
      <c r="AP50" s="336"/>
      <c r="AQ50" s="562"/>
      <c r="AR50" s="646"/>
    </row>
    <row r="51" spans="1:48" ht="55.5" customHeight="1" x14ac:dyDescent="0.25">
      <c r="A51" s="459" t="s">
        <v>297</v>
      </c>
      <c r="B51" s="705"/>
      <c r="C51" s="326"/>
      <c r="D51" s="508">
        <v>6</v>
      </c>
      <c r="E51" s="564"/>
      <c r="F51" s="670">
        <v>1</v>
      </c>
      <c r="G51" s="564"/>
      <c r="H51" s="670">
        <v>1</v>
      </c>
      <c r="I51" s="564"/>
      <c r="J51" s="670">
        <v>1</v>
      </c>
      <c r="K51" s="564"/>
      <c r="L51" s="670">
        <v>1</v>
      </c>
      <c r="M51" s="564"/>
      <c r="N51" s="670"/>
      <c r="O51" s="564"/>
      <c r="P51" s="670"/>
      <c r="Q51" s="564"/>
      <c r="R51" s="670">
        <v>1</v>
      </c>
      <c r="S51" s="326"/>
      <c r="T51" s="670">
        <v>1</v>
      </c>
      <c r="U51" s="656"/>
      <c r="V51" s="336"/>
      <c r="W51" s="336"/>
      <c r="X51" s="336"/>
      <c r="Y51" s="334" t="s">
        <v>12</v>
      </c>
      <c r="Z51" s="336"/>
      <c r="AA51" s="336"/>
      <c r="AB51" s="327"/>
      <c r="AC51" s="327"/>
      <c r="AD51" s="327"/>
      <c r="AE51" s="327"/>
      <c r="AF51" s="327"/>
      <c r="AG51" s="327"/>
      <c r="AH51" s="327"/>
      <c r="AI51" s="327"/>
      <c r="AJ51" s="327"/>
      <c r="AK51" s="328"/>
      <c r="AL51" s="328"/>
      <c r="AM51" s="328"/>
      <c r="AN51" s="328"/>
      <c r="AO51" s="328"/>
      <c r="AP51" s="328"/>
      <c r="AQ51" s="563"/>
      <c r="AR51" s="646"/>
    </row>
    <row r="52" spans="1:48" ht="55.5" customHeight="1" thickBot="1" x14ac:dyDescent="0.3">
      <c r="A52" s="458" t="s">
        <v>299</v>
      </c>
      <c r="B52" s="706"/>
      <c r="C52" s="604"/>
      <c r="D52" s="533">
        <v>1</v>
      </c>
      <c r="E52" s="329"/>
      <c r="F52" s="681"/>
      <c r="G52" s="719"/>
      <c r="H52" s="685"/>
      <c r="I52" s="719"/>
      <c r="J52" s="685">
        <v>1</v>
      </c>
      <c r="K52" s="719"/>
      <c r="L52" s="677"/>
      <c r="M52" s="329"/>
      <c r="N52" s="677"/>
      <c r="O52" s="329"/>
      <c r="P52" s="677"/>
      <c r="Q52" s="329"/>
      <c r="R52" s="677"/>
      <c r="S52" s="330"/>
      <c r="T52" s="677"/>
      <c r="U52" s="659"/>
      <c r="V52" s="606" t="s">
        <v>12</v>
      </c>
      <c r="W52" s="605"/>
      <c r="X52" s="605"/>
      <c r="Y52" s="606" t="s">
        <v>12</v>
      </c>
      <c r="Z52" s="605"/>
      <c r="AA52" s="605"/>
      <c r="AB52" s="605"/>
      <c r="AC52" s="605"/>
      <c r="AD52" s="605"/>
      <c r="AE52" s="605"/>
      <c r="AF52" s="605"/>
      <c r="AG52" s="605"/>
      <c r="AH52" s="606" t="s">
        <v>12</v>
      </c>
      <c r="AI52" s="605"/>
      <c r="AJ52" s="605"/>
      <c r="AK52" s="605"/>
      <c r="AL52" s="605"/>
      <c r="AM52" s="605"/>
      <c r="AN52" s="605"/>
      <c r="AO52" s="605"/>
      <c r="AP52" s="605"/>
      <c r="AQ52" s="607"/>
      <c r="AR52" s="647"/>
    </row>
    <row r="53" spans="1:48" ht="55.5" customHeight="1" x14ac:dyDescent="0.25">
      <c r="A53" s="472" t="s">
        <v>301</v>
      </c>
      <c r="B53" s="704"/>
      <c r="C53" s="481">
        <v>1</v>
      </c>
      <c r="D53" s="538"/>
      <c r="E53" s="557"/>
      <c r="F53" s="669"/>
      <c r="G53" s="557">
        <v>1</v>
      </c>
      <c r="H53" s="669"/>
      <c r="I53" s="557"/>
      <c r="J53" s="669"/>
      <c r="K53" s="557"/>
      <c r="L53" s="669"/>
      <c r="M53" s="557"/>
      <c r="N53" s="669"/>
      <c r="O53" s="557"/>
      <c r="P53" s="669"/>
      <c r="Q53" s="557"/>
      <c r="R53" s="678"/>
      <c r="S53" s="601"/>
      <c r="T53" s="678"/>
      <c r="U53" s="650"/>
      <c r="V53" s="324"/>
      <c r="W53" s="324"/>
      <c r="X53" s="324"/>
      <c r="Y53" s="324"/>
      <c r="Z53" s="324"/>
      <c r="AA53" s="324"/>
      <c r="AB53" s="324"/>
      <c r="AC53" s="324"/>
      <c r="AD53" s="324"/>
      <c r="AE53" s="324"/>
      <c r="AF53" s="527" t="s">
        <v>169</v>
      </c>
      <c r="AG53" s="324"/>
      <c r="AH53" s="324"/>
      <c r="AI53" s="527" t="s">
        <v>169</v>
      </c>
      <c r="AJ53" s="324"/>
      <c r="AK53" s="324"/>
      <c r="AL53" s="324"/>
      <c r="AM53" s="324"/>
      <c r="AN53" s="324"/>
      <c r="AO53" s="612" t="s">
        <v>12</v>
      </c>
      <c r="AP53" s="324"/>
      <c r="AQ53" s="559"/>
      <c r="AR53" s="473"/>
      <c r="AS53" s="427"/>
    </row>
    <row r="54" spans="1:48" ht="55.5" customHeight="1" x14ac:dyDescent="0.25">
      <c r="A54" s="459" t="s">
        <v>302</v>
      </c>
      <c r="B54" s="707"/>
      <c r="C54" s="460"/>
      <c r="D54" s="531">
        <v>2</v>
      </c>
      <c r="E54" s="465"/>
      <c r="F54" s="675"/>
      <c r="G54" s="465"/>
      <c r="H54" s="675"/>
      <c r="I54" s="465"/>
      <c r="J54" s="675"/>
      <c r="K54" s="465"/>
      <c r="L54" s="675">
        <v>1</v>
      </c>
      <c r="M54" s="465"/>
      <c r="N54" s="675"/>
      <c r="O54" s="465"/>
      <c r="P54" s="675"/>
      <c r="Q54" s="465"/>
      <c r="R54" s="679"/>
      <c r="S54" s="686"/>
      <c r="T54" s="675">
        <v>1</v>
      </c>
      <c r="U54" s="651"/>
      <c r="V54" s="334" t="s">
        <v>12</v>
      </c>
      <c r="W54" s="327"/>
      <c r="X54" s="327"/>
      <c r="Y54" s="334" t="s">
        <v>12</v>
      </c>
      <c r="Z54" s="327"/>
      <c r="AA54" s="327"/>
      <c r="AB54" s="327"/>
      <c r="AC54" s="327"/>
      <c r="AD54" s="327"/>
      <c r="AE54" s="327"/>
      <c r="AF54" s="336"/>
      <c r="AG54" s="336"/>
      <c r="AH54" s="336"/>
      <c r="AI54" s="336"/>
      <c r="AJ54" s="336"/>
      <c r="AK54" s="336"/>
      <c r="AL54" s="327"/>
      <c r="AM54" s="327"/>
      <c r="AN54" s="327"/>
      <c r="AO54" s="327"/>
      <c r="AP54" s="327"/>
      <c r="AQ54" s="560"/>
      <c r="AR54" s="474"/>
    </row>
    <row r="55" spans="1:48" ht="55.5" customHeight="1" x14ac:dyDescent="0.25">
      <c r="A55" s="456" t="s">
        <v>304</v>
      </c>
      <c r="B55" s="705"/>
      <c r="C55" s="332"/>
      <c r="D55" s="539">
        <v>2</v>
      </c>
      <c r="E55" s="564"/>
      <c r="F55" s="670"/>
      <c r="G55" s="720"/>
      <c r="H55" s="682"/>
      <c r="I55" s="720"/>
      <c r="J55" s="670"/>
      <c r="K55" s="720"/>
      <c r="L55" s="670"/>
      <c r="M55" s="564"/>
      <c r="N55" s="680"/>
      <c r="O55" s="466"/>
      <c r="P55" s="680"/>
      <c r="Q55" s="466"/>
      <c r="R55" s="680">
        <v>1</v>
      </c>
      <c r="S55" s="715"/>
      <c r="T55" s="680">
        <v>1</v>
      </c>
      <c r="U55" s="657"/>
      <c r="V55" s="336"/>
      <c r="W55" s="336"/>
      <c r="X55" s="336"/>
      <c r="Y55" s="334" t="s">
        <v>12</v>
      </c>
      <c r="Z55" s="336"/>
      <c r="AA55" s="336"/>
      <c r="AB55" s="336"/>
      <c r="AC55" s="336"/>
      <c r="AD55" s="336"/>
      <c r="AE55" s="336"/>
      <c r="AF55" s="336"/>
      <c r="AG55" s="336"/>
      <c r="AH55" s="336"/>
      <c r="AI55" s="526" t="s">
        <v>169</v>
      </c>
      <c r="AJ55" s="336"/>
      <c r="AK55" s="336"/>
      <c r="AL55" s="336"/>
      <c r="AM55" s="336"/>
      <c r="AN55" s="336"/>
      <c r="AO55" s="336"/>
      <c r="AP55" s="336"/>
      <c r="AQ55" s="562"/>
      <c r="AR55" s="548"/>
      <c r="AS55" s="734"/>
      <c r="AT55" s="735"/>
      <c r="AU55" s="735"/>
      <c r="AV55" s="735"/>
    </row>
    <row r="56" spans="1:48" ht="55.5" customHeight="1" x14ac:dyDescent="0.25">
      <c r="A56" s="471" t="s">
        <v>194</v>
      </c>
      <c r="B56" s="705"/>
      <c r="C56" s="332">
        <v>1</v>
      </c>
      <c r="D56" s="539"/>
      <c r="E56" s="331"/>
      <c r="F56" s="670"/>
      <c r="G56" s="331"/>
      <c r="H56" s="673"/>
      <c r="I56" s="331"/>
      <c r="J56" s="673"/>
      <c r="K56" s="331"/>
      <c r="L56" s="673"/>
      <c r="M56" s="331"/>
      <c r="N56" s="673"/>
      <c r="O56" s="331">
        <v>1</v>
      </c>
      <c r="P56" s="673"/>
      <c r="Q56" s="331"/>
      <c r="R56" s="673"/>
      <c r="S56" s="332"/>
      <c r="T56" s="673"/>
      <c r="U56" s="657"/>
      <c r="V56" s="336"/>
      <c r="W56" s="336"/>
      <c r="X56" s="336"/>
      <c r="Y56" s="336"/>
      <c r="Z56" s="336"/>
      <c r="AA56" s="336"/>
      <c r="AB56" s="336"/>
      <c r="AC56" s="336"/>
      <c r="AD56" s="336"/>
      <c r="AE56" s="336"/>
      <c r="AF56" s="336"/>
      <c r="AG56" s="336"/>
      <c r="AH56" s="336"/>
      <c r="AI56" s="336"/>
      <c r="AJ56" s="336"/>
      <c r="AK56" s="336"/>
      <c r="AL56" s="336"/>
      <c r="AM56" s="336"/>
      <c r="AN56" s="336"/>
      <c r="AO56" s="336"/>
      <c r="AP56" s="526" t="s">
        <v>169</v>
      </c>
      <c r="AQ56" s="566"/>
      <c r="AR56" s="548"/>
    </row>
    <row r="57" spans="1:48" ht="55.5" customHeight="1" thickBot="1" x14ac:dyDescent="0.3">
      <c r="A57" s="475" t="s">
        <v>224</v>
      </c>
      <c r="B57" s="706"/>
      <c r="C57" s="330">
        <v>1</v>
      </c>
      <c r="D57" s="537"/>
      <c r="E57" s="329"/>
      <c r="F57" s="681"/>
      <c r="G57" s="329"/>
      <c r="H57" s="681"/>
      <c r="I57" s="329"/>
      <c r="J57" s="681"/>
      <c r="K57" s="329">
        <v>1</v>
      </c>
      <c r="L57" s="681"/>
      <c r="M57" s="329"/>
      <c r="N57" s="681"/>
      <c r="O57" s="329"/>
      <c r="P57" s="681"/>
      <c r="Q57" s="329"/>
      <c r="R57" s="681"/>
      <c r="S57" s="330"/>
      <c r="T57" s="681"/>
      <c r="U57" s="660"/>
      <c r="V57" s="613"/>
      <c r="W57" s="613"/>
      <c r="X57" s="613"/>
      <c r="Y57" s="613"/>
      <c r="Z57" s="613"/>
      <c r="AA57" s="613"/>
      <c r="AB57" s="605"/>
      <c r="AC57" s="605"/>
      <c r="AD57" s="605"/>
      <c r="AE57" s="605"/>
      <c r="AF57" s="605"/>
      <c r="AG57" s="605"/>
      <c r="AH57" s="605"/>
      <c r="AI57" s="605"/>
      <c r="AJ57" s="605"/>
      <c r="AK57" s="614"/>
      <c r="AL57" s="614"/>
      <c r="AM57" s="614"/>
      <c r="AN57" s="614"/>
      <c r="AO57" s="614"/>
      <c r="AP57" s="615" t="s">
        <v>169</v>
      </c>
      <c r="AQ57" s="571"/>
      <c r="AR57" s="549"/>
    </row>
    <row r="58" spans="1:48" ht="55.5" customHeight="1" x14ac:dyDescent="0.25">
      <c r="A58" s="472" t="s">
        <v>306</v>
      </c>
      <c r="B58" s="704"/>
      <c r="C58" s="481">
        <v>12</v>
      </c>
      <c r="D58" s="538"/>
      <c r="E58" s="557">
        <v>2</v>
      </c>
      <c r="F58" s="669"/>
      <c r="G58" s="557">
        <v>1</v>
      </c>
      <c r="H58" s="669"/>
      <c r="I58" s="557">
        <v>2</v>
      </c>
      <c r="J58" s="669"/>
      <c r="K58" s="557">
        <v>2</v>
      </c>
      <c r="L58" s="669"/>
      <c r="M58" s="557">
        <v>1</v>
      </c>
      <c r="N58" s="669"/>
      <c r="O58" s="557">
        <v>1</v>
      </c>
      <c r="P58" s="669"/>
      <c r="Q58" s="557">
        <v>1</v>
      </c>
      <c r="R58" s="678"/>
      <c r="S58" s="601">
        <v>2</v>
      </c>
      <c r="T58" s="678"/>
      <c r="U58" s="661"/>
      <c r="V58" s="618"/>
      <c r="W58" s="618"/>
      <c r="X58" s="618"/>
      <c r="Y58" s="618"/>
      <c r="Z58" s="618"/>
      <c r="AA58" s="618"/>
      <c r="AB58" s="619"/>
      <c r="AC58" s="527" t="s">
        <v>169</v>
      </c>
      <c r="AD58" s="618"/>
      <c r="AE58" s="620" t="s">
        <v>12</v>
      </c>
      <c r="AF58" s="611"/>
      <c r="AG58" s="618"/>
      <c r="AH58" s="690"/>
      <c r="AI58" s="618"/>
      <c r="AJ58" s="618"/>
      <c r="AK58" s="618"/>
      <c r="AL58" s="618"/>
      <c r="AM58" s="618"/>
      <c r="AN58" s="618"/>
      <c r="AO58" s="618"/>
      <c r="AP58" s="618"/>
      <c r="AQ58" s="621"/>
      <c r="AR58" s="473"/>
      <c r="AS58" s="427"/>
    </row>
    <row r="59" spans="1:48" ht="55.5" customHeight="1" x14ac:dyDescent="0.25">
      <c r="A59" s="459" t="s">
        <v>307</v>
      </c>
      <c r="B59" s="707"/>
      <c r="C59" s="460"/>
      <c r="D59" s="508">
        <v>22</v>
      </c>
      <c r="E59" s="564"/>
      <c r="F59" s="670">
        <v>4</v>
      </c>
      <c r="G59" s="564"/>
      <c r="H59" s="670">
        <v>2</v>
      </c>
      <c r="I59" s="564"/>
      <c r="J59" s="670">
        <v>4</v>
      </c>
      <c r="K59" s="564"/>
      <c r="L59" s="670">
        <v>2</v>
      </c>
      <c r="M59" s="564"/>
      <c r="N59" s="670">
        <v>2</v>
      </c>
      <c r="O59" s="564"/>
      <c r="P59" s="670">
        <v>2</v>
      </c>
      <c r="Q59" s="564"/>
      <c r="R59" s="670">
        <v>2</v>
      </c>
      <c r="S59" s="326"/>
      <c r="T59" s="670">
        <v>4</v>
      </c>
      <c r="U59" s="662"/>
      <c r="V59" s="525" t="s">
        <v>12</v>
      </c>
      <c r="W59" s="551"/>
      <c r="X59" s="551"/>
      <c r="Y59" s="525" t="s">
        <v>12</v>
      </c>
      <c r="Z59" s="551"/>
      <c r="AA59" s="551"/>
      <c r="AB59" s="526" t="s">
        <v>169</v>
      </c>
      <c r="AC59" s="529"/>
      <c r="AD59" s="551"/>
      <c r="AE59" s="551"/>
      <c r="AF59" s="551"/>
      <c r="AG59" s="551"/>
      <c r="AH59" s="551" t="s">
        <v>316</v>
      </c>
      <c r="AI59" s="551"/>
      <c r="AJ59" s="551"/>
      <c r="AK59" s="551"/>
      <c r="AL59" s="551"/>
      <c r="AM59" s="551"/>
      <c r="AN59" s="551"/>
      <c r="AO59" s="551"/>
      <c r="AP59" s="551"/>
      <c r="AQ59" s="567"/>
      <c r="AR59" s="474"/>
      <c r="AS59" t="s">
        <v>351</v>
      </c>
    </row>
    <row r="60" spans="1:48" ht="55.5" customHeight="1" x14ac:dyDescent="0.25">
      <c r="A60" s="456" t="s">
        <v>308</v>
      </c>
      <c r="B60" s="705"/>
      <c r="C60" s="332">
        <v>3</v>
      </c>
      <c r="D60" s="508"/>
      <c r="E60" s="564"/>
      <c r="F60" s="670"/>
      <c r="G60" s="331"/>
      <c r="H60" s="670"/>
      <c r="I60" s="331"/>
      <c r="J60" s="670"/>
      <c r="K60" s="331"/>
      <c r="L60" s="670"/>
      <c r="M60" s="564"/>
      <c r="N60" s="673"/>
      <c r="O60" s="331">
        <v>1</v>
      </c>
      <c r="P60" s="670"/>
      <c r="Q60" s="564">
        <v>1</v>
      </c>
      <c r="R60" s="679"/>
      <c r="S60" s="326">
        <v>1</v>
      </c>
      <c r="T60" s="673"/>
      <c r="U60" s="662"/>
      <c r="V60" s="551"/>
      <c r="W60" s="551"/>
      <c r="X60" s="551"/>
      <c r="Y60" s="551"/>
      <c r="Z60" s="551"/>
      <c r="AA60" s="551" t="s">
        <v>99</v>
      </c>
      <c r="AB60" s="529"/>
      <c r="AC60" s="529"/>
      <c r="AD60" s="551"/>
      <c r="AE60" s="551"/>
      <c r="AF60" s="470"/>
      <c r="AG60" s="551"/>
      <c r="AH60" s="551"/>
      <c r="AI60" s="551"/>
      <c r="AJ60" s="551"/>
      <c r="AK60" s="551"/>
      <c r="AL60" s="551"/>
      <c r="AM60" s="551"/>
      <c r="AN60" s="551"/>
      <c r="AO60" s="551"/>
      <c r="AP60" s="551"/>
      <c r="AQ60" s="567"/>
      <c r="AR60" s="474"/>
    </row>
    <row r="61" spans="1:48" ht="55.5" customHeight="1" x14ac:dyDescent="0.25">
      <c r="A61" s="456" t="s">
        <v>309</v>
      </c>
      <c r="B61" s="705"/>
      <c r="C61" s="332"/>
      <c r="D61" s="539">
        <v>3</v>
      </c>
      <c r="E61" s="564"/>
      <c r="F61" s="670">
        <v>1</v>
      </c>
      <c r="G61" s="466"/>
      <c r="H61" s="680"/>
      <c r="I61" s="466"/>
      <c r="J61" s="680"/>
      <c r="K61" s="466"/>
      <c r="L61" s="670"/>
      <c r="M61" s="564"/>
      <c r="N61" s="680">
        <v>1</v>
      </c>
      <c r="O61" s="466"/>
      <c r="P61" s="680"/>
      <c r="Q61" s="720"/>
      <c r="R61" s="682"/>
      <c r="S61" s="714"/>
      <c r="T61" s="680">
        <v>1</v>
      </c>
      <c r="U61" s="663"/>
      <c r="V61" s="469"/>
      <c r="W61" s="469"/>
      <c r="X61" s="469"/>
      <c r="Y61" s="525" t="s">
        <v>12</v>
      </c>
      <c r="Z61" s="469"/>
      <c r="AA61" s="469"/>
      <c r="AB61" s="528"/>
      <c r="AC61" s="528"/>
      <c r="AD61" s="469"/>
      <c r="AE61" s="469"/>
      <c r="AF61" s="469"/>
      <c r="AG61" s="469"/>
      <c r="AH61" s="470"/>
      <c r="AI61" s="469"/>
      <c r="AJ61" s="469"/>
      <c r="AK61" s="469"/>
      <c r="AL61" s="469"/>
      <c r="AM61" s="469"/>
      <c r="AN61" s="469"/>
      <c r="AO61" s="469"/>
      <c r="AP61" s="469"/>
      <c r="AQ61" s="568"/>
      <c r="AR61" s="548"/>
    </row>
    <row r="62" spans="1:48" ht="66.75" customHeight="1" x14ac:dyDescent="0.25">
      <c r="A62" s="456" t="s">
        <v>310</v>
      </c>
      <c r="B62" s="705"/>
      <c r="C62" s="332">
        <v>5</v>
      </c>
      <c r="D62" s="539"/>
      <c r="E62" s="564">
        <v>1</v>
      </c>
      <c r="F62" s="670"/>
      <c r="G62" s="466"/>
      <c r="H62" s="680"/>
      <c r="I62" s="466">
        <v>1</v>
      </c>
      <c r="J62" s="680"/>
      <c r="K62" s="466">
        <v>1</v>
      </c>
      <c r="L62" s="670"/>
      <c r="M62" s="564"/>
      <c r="N62" s="680"/>
      <c r="O62" s="466"/>
      <c r="P62" s="680"/>
      <c r="Q62" s="466">
        <v>1</v>
      </c>
      <c r="R62" s="680"/>
      <c r="S62" s="715">
        <v>1</v>
      </c>
      <c r="T62" s="682"/>
      <c r="U62" s="663"/>
      <c r="V62" s="469"/>
      <c r="W62" s="469"/>
      <c r="X62" s="469"/>
      <c r="Y62" s="469"/>
      <c r="Z62" s="469"/>
      <c r="AA62" s="469"/>
      <c r="AB62" s="528"/>
      <c r="AC62" s="528"/>
      <c r="AD62" s="469"/>
      <c r="AE62" s="469" t="s">
        <v>99</v>
      </c>
      <c r="AF62" s="469"/>
      <c r="AG62" s="469"/>
      <c r="AH62" s="469"/>
      <c r="AI62" s="469"/>
      <c r="AJ62" s="469"/>
      <c r="AK62" s="469"/>
      <c r="AL62" s="469"/>
      <c r="AM62" s="469"/>
      <c r="AN62" s="469"/>
      <c r="AO62" s="469"/>
      <c r="AP62" s="469"/>
      <c r="AQ62" s="568"/>
      <c r="AR62" s="548"/>
    </row>
    <row r="63" spans="1:48" ht="55.5" customHeight="1" x14ac:dyDescent="0.25">
      <c r="A63" s="456" t="s">
        <v>311</v>
      </c>
      <c r="B63" s="705"/>
      <c r="C63" s="332"/>
      <c r="D63" s="539">
        <v>10</v>
      </c>
      <c r="E63" s="564"/>
      <c r="F63" s="670">
        <v>2</v>
      </c>
      <c r="G63" s="466"/>
      <c r="H63" s="680">
        <v>1</v>
      </c>
      <c r="I63" s="564"/>
      <c r="J63" s="670">
        <v>1</v>
      </c>
      <c r="K63" s="564"/>
      <c r="L63" s="670">
        <v>1</v>
      </c>
      <c r="M63" s="564"/>
      <c r="N63" s="670">
        <v>1</v>
      </c>
      <c r="O63" s="466"/>
      <c r="P63" s="680">
        <v>1</v>
      </c>
      <c r="Q63" s="564"/>
      <c r="R63" s="680">
        <v>1</v>
      </c>
      <c r="S63" s="326"/>
      <c r="T63" s="670">
        <v>2</v>
      </c>
      <c r="U63" s="663"/>
      <c r="V63" s="525" t="s">
        <v>12</v>
      </c>
      <c r="W63" s="469"/>
      <c r="X63" s="469"/>
      <c r="Y63" s="525" t="s">
        <v>12</v>
      </c>
      <c r="Z63" s="469"/>
      <c r="AA63" s="469"/>
      <c r="AB63" s="526" t="s">
        <v>169</v>
      </c>
      <c r="AC63" s="528"/>
      <c r="AD63" s="469"/>
      <c r="AE63" s="469"/>
      <c r="AF63" s="469"/>
      <c r="AG63" s="469"/>
      <c r="AH63" s="551" t="s">
        <v>316</v>
      </c>
      <c r="AI63" s="469"/>
      <c r="AJ63" s="469"/>
      <c r="AK63" s="469"/>
      <c r="AL63" s="469"/>
      <c r="AM63" s="469"/>
      <c r="AN63" s="469"/>
      <c r="AO63" s="469"/>
      <c r="AP63" s="469"/>
      <c r="AQ63" s="568"/>
      <c r="AR63" s="548"/>
      <c r="AS63" t="s">
        <v>352</v>
      </c>
    </row>
    <row r="64" spans="1:48" ht="41.25" customHeight="1" x14ac:dyDescent="0.25">
      <c r="A64" s="456" t="s">
        <v>206</v>
      </c>
      <c r="B64" s="705"/>
      <c r="C64" s="332">
        <v>6</v>
      </c>
      <c r="D64" s="539"/>
      <c r="E64" s="564">
        <v>1</v>
      </c>
      <c r="F64" s="670"/>
      <c r="G64" s="466">
        <v>1</v>
      </c>
      <c r="H64" s="680"/>
      <c r="I64" s="466"/>
      <c r="J64" s="680"/>
      <c r="K64" s="466"/>
      <c r="L64" s="670"/>
      <c r="M64" s="564">
        <v>1</v>
      </c>
      <c r="N64" s="680"/>
      <c r="O64" s="466">
        <v>1</v>
      </c>
      <c r="P64" s="680"/>
      <c r="Q64" s="466">
        <v>1</v>
      </c>
      <c r="R64" s="680"/>
      <c r="S64" s="715">
        <v>1</v>
      </c>
      <c r="T64" s="680"/>
      <c r="U64" s="663"/>
      <c r="V64" s="469"/>
      <c r="W64" s="469"/>
      <c r="X64" s="469"/>
      <c r="Y64" s="469"/>
      <c r="Z64" s="469"/>
      <c r="AA64" s="469"/>
      <c r="AB64" s="469"/>
      <c r="AC64" s="469"/>
      <c r="AD64" s="469"/>
      <c r="AE64" s="469"/>
      <c r="AF64" s="469"/>
      <c r="AG64" s="469"/>
      <c r="AH64" s="470"/>
      <c r="AI64" s="469"/>
      <c r="AJ64" s="469"/>
      <c r="AK64" s="469"/>
      <c r="AL64" s="469"/>
      <c r="AM64" s="469"/>
      <c r="AN64" s="469"/>
      <c r="AO64" s="469"/>
      <c r="AP64" s="526" t="s">
        <v>169</v>
      </c>
      <c r="AQ64" s="566"/>
      <c r="AR64" s="548"/>
    </row>
    <row r="65" spans="1:44" ht="74.25" customHeight="1" x14ac:dyDescent="0.25">
      <c r="A65" s="456" t="s">
        <v>312</v>
      </c>
      <c r="B65" s="705"/>
      <c r="C65" s="332">
        <v>2</v>
      </c>
      <c r="D65" s="539"/>
      <c r="E65" s="564">
        <v>1</v>
      </c>
      <c r="F65" s="670"/>
      <c r="G65" s="466"/>
      <c r="H65" s="680"/>
      <c r="I65" s="466"/>
      <c r="J65" s="680"/>
      <c r="K65" s="466"/>
      <c r="L65" s="670"/>
      <c r="M65" s="564"/>
      <c r="N65" s="680"/>
      <c r="O65" s="466"/>
      <c r="P65" s="680"/>
      <c r="Q65" s="564">
        <v>1</v>
      </c>
      <c r="R65" s="680"/>
      <c r="S65" s="715"/>
      <c r="T65" s="680"/>
      <c r="U65" s="663"/>
      <c r="V65" s="469"/>
      <c r="W65" s="469"/>
      <c r="X65" s="469"/>
      <c r="Y65" s="469"/>
      <c r="Z65" s="469"/>
      <c r="AA65" s="469"/>
      <c r="AB65" s="469"/>
      <c r="AC65" s="469"/>
      <c r="AD65" s="469"/>
      <c r="AE65" s="525" t="s">
        <v>12</v>
      </c>
      <c r="AF65" s="469"/>
      <c r="AG65" s="469"/>
      <c r="AH65" s="469" t="s">
        <v>316</v>
      </c>
      <c r="AI65" s="469"/>
      <c r="AJ65" s="469"/>
      <c r="AK65" s="469"/>
      <c r="AL65" s="469"/>
      <c r="AM65" s="469"/>
      <c r="AN65" s="469"/>
      <c r="AO65" s="469"/>
      <c r="AP65" s="469"/>
      <c r="AQ65" s="568"/>
      <c r="AR65" s="548"/>
    </row>
    <row r="66" spans="1:44" ht="73.5" customHeight="1" x14ac:dyDescent="0.25">
      <c r="A66" s="456" t="s">
        <v>313</v>
      </c>
      <c r="B66" s="705"/>
      <c r="C66" s="332"/>
      <c r="D66" s="539">
        <v>2</v>
      </c>
      <c r="E66" s="564"/>
      <c r="F66" s="670"/>
      <c r="G66" s="466"/>
      <c r="H66" s="680">
        <v>1</v>
      </c>
      <c r="I66" s="466"/>
      <c r="J66" s="680"/>
      <c r="K66" s="466"/>
      <c r="L66" s="670"/>
      <c r="M66" s="564"/>
      <c r="N66" s="680"/>
      <c r="O66" s="466"/>
      <c r="P66" s="680">
        <v>1</v>
      </c>
      <c r="Q66" s="466"/>
      <c r="R66" s="680"/>
      <c r="S66" s="715"/>
      <c r="T66" s="680"/>
      <c r="U66" s="663"/>
      <c r="V66" s="469"/>
      <c r="W66" s="469"/>
      <c r="X66" s="469"/>
      <c r="Y66" s="525" t="s">
        <v>12</v>
      </c>
      <c r="Z66" s="469"/>
      <c r="AA66" s="469"/>
      <c r="AB66" s="469"/>
      <c r="AC66" s="469"/>
      <c r="AD66" s="469"/>
      <c r="AE66" s="469"/>
      <c r="AF66" s="469"/>
      <c r="AG66" s="469"/>
      <c r="AH66" s="469"/>
      <c r="AI66" s="469"/>
      <c r="AJ66" s="469"/>
      <c r="AK66" s="469"/>
      <c r="AL66" s="469"/>
      <c r="AM66" s="469"/>
      <c r="AN66" s="469"/>
      <c r="AO66" s="469"/>
      <c r="AP66" s="469"/>
      <c r="AQ66" s="568"/>
      <c r="AR66" s="548"/>
    </row>
    <row r="67" spans="1:44" ht="78" customHeight="1" thickBot="1" x14ac:dyDescent="0.3">
      <c r="A67" s="458" t="s">
        <v>314</v>
      </c>
      <c r="B67" s="706"/>
      <c r="C67" s="622">
        <v>4</v>
      </c>
      <c r="D67" s="623"/>
      <c r="E67" s="329"/>
      <c r="F67" s="681"/>
      <c r="G67" s="721">
        <v>1</v>
      </c>
      <c r="H67" s="683"/>
      <c r="I67" s="721">
        <v>1</v>
      </c>
      <c r="J67" s="683"/>
      <c r="K67" s="721"/>
      <c r="L67" s="681"/>
      <c r="M67" s="329">
        <v>1</v>
      </c>
      <c r="N67" s="683"/>
      <c r="O67" s="721">
        <v>1</v>
      </c>
      <c r="P67" s="683"/>
      <c r="Q67" s="721"/>
      <c r="R67" s="683"/>
      <c r="S67" s="716"/>
      <c r="T67" s="683"/>
      <c r="U67" s="664"/>
      <c r="V67" s="624"/>
      <c r="W67" s="624"/>
      <c r="X67" s="624"/>
      <c r="Y67" s="624"/>
      <c r="Z67" s="624"/>
      <c r="AA67" s="624"/>
      <c r="AB67" s="624"/>
      <c r="AC67" s="624"/>
      <c r="AD67" s="624"/>
      <c r="AE67" s="570" t="s">
        <v>12</v>
      </c>
      <c r="AF67" s="624"/>
      <c r="AG67" s="624"/>
      <c r="AH67" s="624" t="s">
        <v>316</v>
      </c>
      <c r="AI67" s="624"/>
      <c r="AJ67" s="624"/>
      <c r="AK67" s="624"/>
      <c r="AL67" s="624"/>
      <c r="AM67" s="624"/>
      <c r="AN67" s="624"/>
      <c r="AO67" s="624"/>
      <c r="AP67" s="624"/>
      <c r="AQ67" s="625"/>
      <c r="AR67" s="548"/>
    </row>
    <row r="68" spans="1:44" ht="41.25" customHeight="1" thickBot="1" x14ac:dyDescent="0.3">
      <c r="A68" s="482" t="s">
        <v>199</v>
      </c>
      <c r="B68" s="708"/>
      <c r="C68" s="483"/>
      <c r="D68" s="616">
        <v>1</v>
      </c>
      <c r="E68" s="325"/>
      <c r="F68" s="684"/>
      <c r="G68" s="325"/>
      <c r="H68" s="684">
        <v>1</v>
      </c>
      <c r="I68" s="325"/>
      <c r="J68" s="684"/>
      <c r="K68" s="325"/>
      <c r="L68" s="684"/>
      <c r="M68" s="325"/>
      <c r="N68" s="684"/>
      <c r="O68" s="325"/>
      <c r="P68" s="684"/>
      <c r="Q68" s="325"/>
      <c r="R68" s="684"/>
      <c r="S68" s="717"/>
      <c r="T68" s="684"/>
      <c r="U68" s="665"/>
      <c r="V68" s="617"/>
      <c r="W68" s="617"/>
      <c r="X68" s="617"/>
      <c r="Y68" s="609" t="s">
        <v>12</v>
      </c>
      <c r="Z68" s="600"/>
      <c r="AA68" s="617"/>
      <c r="AB68" s="608"/>
      <c r="AC68" s="608"/>
      <c r="AD68" s="608"/>
      <c r="AE68" s="608"/>
      <c r="AF68" s="608"/>
      <c r="AG68" s="608"/>
      <c r="AH68" s="608"/>
      <c r="AI68" s="608"/>
      <c r="AJ68" s="608"/>
      <c r="AK68" s="600"/>
      <c r="AL68" s="600"/>
      <c r="AM68" s="600"/>
      <c r="AN68" s="600"/>
      <c r="AO68" s="608"/>
      <c r="AP68" s="608"/>
      <c r="AQ68" s="610"/>
      <c r="AR68" s="550"/>
    </row>
    <row r="69" spans="1:44" ht="55.5" customHeight="1" thickBot="1" x14ac:dyDescent="0.3">
      <c r="A69" s="630" t="s">
        <v>317</v>
      </c>
      <c r="B69" s="631">
        <v>6</v>
      </c>
      <c r="C69" s="573">
        <v>0</v>
      </c>
      <c r="D69" s="588">
        <v>6</v>
      </c>
      <c r="E69" s="575"/>
      <c r="F69" s="576"/>
      <c r="G69" s="575"/>
      <c r="H69" s="576"/>
      <c r="I69" s="575"/>
      <c r="J69" s="576"/>
      <c r="K69" s="575"/>
      <c r="L69" s="576"/>
      <c r="M69" s="575"/>
      <c r="N69" s="576"/>
      <c r="O69" s="575"/>
      <c r="P69" s="576"/>
      <c r="Q69" s="575"/>
      <c r="R69" s="576"/>
      <c r="S69" s="710"/>
      <c r="T69" s="576"/>
      <c r="U69" s="666"/>
      <c r="V69" s="632"/>
      <c r="W69" s="632"/>
      <c r="X69" s="632"/>
      <c r="Y69" s="632"/>
      <c r="Z69" s="632"/>
      <c r="AA69" s="632"/>
      <c r="AB69" s="632"/>
      <c r="AC69" s="632"/>
      <c r="AD69" s="632"/>
      <c r="AE69" s="632"/>
      <c r="AF69" s="632"/>
      <c r="AG69" s="632"/>
      <c r="AH69" s="632"/>
      <c r="AI69" s="632"/>
      <c r="AJ69" s="632"/>
      <c r="AK69" s="632"/>
      <c r="AL69" s="632"/>
      <c r="AM69" s="632"/>
      <c r="AN69" s="632"/>
      <c r="AO69" s="632"/>
      <c r="AP69" s="632"/>
      <c r="AQ69" s="633"/>
      <c r="AR69" s="637"/>
    </row>
    <row r="70" spans="1:44" ht="37.9" hidden="1" customHeight="1" x14ac:dyDescent="0.25">
      <c r="A70" s="648" t="s">
        <v>279</v>
      </c>
      <c r="B70" s="552">
        <v>4</v>
      </c>
      <c r="C70" s="626">
        <v>2</v>
      </c>
      <c r="D70" s="627"/>
      <c r="E70" s="585"/>
      <c r="F70" s="672"/>
      <c r="G70" s="585"/>
      <c r="H70" s="672"/>
      <c r="I70" s="585"/>
      <c r="J70" s="672"/>
      <c r="K70" s="585"/>
      <c r="L70" s="672"/>
      <c r="M70" s="585"/>
      <c r="N70" s="672"/>
      <c r="O70" s="585"/>
      <c r="P70" s="672"/>
      <c r="Q70" s="585"/>
      <c r="R70" s="672"/>
      <c r="S70" s="712"/>
      <c r="T70" s="672"/>
      <c r="U70" s="667"/>
      <c r="V70" s="628"/>
      <c r="W70" s="628"/>
      <c r="X70" s="628"/>
      <c r="Y70" s="628"/>
      <c r="Z70" s="628"/>
      <c r="AA70" s="628"/>
      <c r="AB70" s="628"/>
      <c r="AC70" s="628"/>
      <c r="AD70" s="628"/>
      <c r="AE70" s="628"/>
      <c r="AF70" s="628"/>
      <c r="AG70" s="628"/>
      <c r="AH70" s="628"/>
      <c r="AI70" s="628"/>
      <c r="AJ70" s="628"/>
      <c r="AK70" s="628"/>
      <c r="AL70" s="628"/>
      <c r="AM70" s="628"/>
      <c r="AN70" s="628"/>
      <c r="AO70" s="628"/>
      <c r="AP70" s="628"/>
      <c r="AQ70" s="629"/>
      <c r="AR70" s="649"/>
    </row>
    <row r="71" spans="1:44" ht="55.15" customHeight="1" thickBot="1" x14ac:dyDescent="0.3">
      <c r="A71" s="338" t="s">
        <v>215</v>
      </c>
      <c r="B71" s="723"/>
      <c r="C71" s="724"/>
      <c r="D71" s="725">
        <v>6</v>
      </c>
      <c r="E71" s="333"/>
      <c r="F71" s="671">
        <v>1</v>
      </c>
      <c r="G71" s="337"/>
      <c r="H71" s="676">
        <v>1</v>
      </c>
      <c r="I71" s="337"/>
      <c r="J71" s="676"/>
      <c r="K71" s="337"/>
      <c r="L71" s="676">
        <v>1</v>
      </c>
      <c r="M71" s="333"/>
      <c r="N71" s="676">
        <v>1</v>
      </c>
      <c r="O71" s="333"/>
      <c r="P71" s="676">
        <v>1</v>
      </c>
      <c r="Q71" s="333"/>
      <c r="R71" s="676"/>
      <c r="S71" s="692"/>
      <c r="T71" s="676">
        <v>1</v>
      </c>
      <c r="U71" s="668"/>
      <c r="V71" s="569"/>
      <c r="W71" s="569"/>
      <c r="X71" s="569"/>
      <c r="Y71" s="570" t="s">
        <v>12</v>
      </c>
      <c r="Z71" s="569"/>
      <c r="AA71" s="569"/>
      <c r="AB71" s="569"/>
      <c r="AC71" s="569"/>
      <c r="AD71" s="569"/>
      <c r="AE71" s="569"/>
      <c r="AF71" s="569"/>
      <c r="AG71" s="569"/>
      <c r="AH71" s="569"/>
      <c r="AI71" s="569"/>
      <c r="AJ71" s="569"/>
      <c r="AK71" s="476"/>
      <c r="AL71" s="476"/>
      <c r="AM71" s="476"/>
      <c r="AN71" s="476"/>
      <c r="AO71" s="476"/>
      <c r="AP71" s="476"/>
      <c r="AQ71" s="571"/>
      <c r="AR71" s="638"/>
    </row>
    <row r="72" spans="1:44" ht="55.15" customHeight="1" thickBot="1" x14ac:dyDescent="0.3">
      <c r="A72" s="765"/>
      <c r="B72" s="771" t="s">
        <v>349</v>
      </c>
      <c r="C72" s="772"/>
      <c r="D72" s="772"/>
      <c r="E72" s="772"/>
      <c r="F72" s="772"/>
      <c r="G72" s="772"/>
      <c r="H72" s="772"/>
      <c r="I72" s="772"/>
      <c r="J72" s="772"/>
      <c r="K72" s="772"/>
      <c r="L72" s="772"/>
      <c r="M72" s="772"/>
      <c r="N72" s="772"/>
      <c r="O72" s="772"/>
      <c r="P72" s="772"/>
      <c r="Q72" s="772"/>
      <c r="R72" s="772"/>
      <c r="S72" s="772"/>
      <c r="T72" s="772"/>
      <c r="U72" s="774"/>
      <c r="V72" s="775"/>
      <c r="W72" s="775"/>
      <c r="X72" s="775"/>
      <c r="Y72" s="775"/>
      <c r="Z72" s="775"/>
      <c r="AA72" s="775"/>
      <c r="AB72" s="775"/>
      <c r="AC72" s="775"/>
      <c r="AD72" s="775"/>
      <c r="AE72" s="775"/>
      <c r="AF72" s="775"/>
      <c r="AG72" s="775"/>
      <c r="AH72" s="775"/>
      <c r="AI72" s="775"/>
      <c r="AJ72" s="775"/>
      <c r="AK72" s="775"/>
      <c r="AL72" s="775"/>
      <c r="AM72" s="775"/>
      <c r="AN72" s="775"/>
      <c r="AO72" s="775"/>
      <c r="AP72" s="775"/>
      <c r="AQ72" s="775"/>
      <c r="AR72" s="776"/>
    </row>
    <row r="73" spans="1:44" ht="55.15" customHeight="1" thickBot="1" x14ac:dyDescent="0.3">
      <c r="A73" s="766"/>
      <c r="B73" s="743" t="s">
        <v>331</v>
      </c>
      <c r="C73" s="748"/>
      <c r="D73" s="744"/>
      <c r="E73" s="749">
        <v>1</v>
      </c>
      <c r="F73" s="750"/>
      <c r="G73" s="749">
        <v>2</v>
      </c>
      <c r="H73" s="750"/>
      <c r="I73" s="749">
        <v>3</v>
      </c>
      <c r="J73" s="750"/>
      <c r="K73" s="749">
        <v>4</v>
      </c>
      <c r="L73" s="750"/>
      <c r="M73" s="749">
        <v>5</v>
      </c>
      <c r="N73" s="750"/>
      <c r="O73" s="749">
        <v>6</v>
      </c>
      <c r="P73" s="750"/>
      <c r="Q73" s="749">
        <v>7</v>
      </c>
      <c r="R73" s="750"/>
      <c r="S73" s="773">
        <v>8</v>
      </c>
      <c r="T73" s="773"/>
      <c r="U73" s="732"/>
      <c r="V73" s="733"/>
      <c r="W73" s="733"/>
      <c r="X73" s="733"/>
      <c r="Y73" s="733"/>
      <c r="Z73" s="733"/>
      <c r="AA73" s="733"/>
      <c r="AB73" s="733"/>
      <c r="AC73" s="733"/>
      <c r="AD73" s="733"/>
      <c r="AE73" s="733"/>
      <c r="AF73" s="733"/>
      <c r="AG73" s="733"/>
      <c r="AH73" s="733"/>
      <c r="AI73" s="733"/>
      <c r="AJ73" s="733"/>
      <c r="AK73" s="733"/>
      <c r="AL73" s="733"/>
      <c r="AM73" s="733"/>
      <c r="AN73" s="733"/>
      <c r="AO73" s="733"/>
      <c r="AP73" s="733"/>
      <c r="AQ73" s="733"/>
      <c r="AR73" s="777"/>
    </row>
    <row r="74" spans="1:44" ht="55.5" customHeight="1" thickBot="1" x14ac:dyDescent="0.3">
      <c r="A74" s="766"/>
      <c r="B74" s="768" t="s">
        <v>350</v>
      </c>
      <c r="C74" s="769"/>
      <c r="D74" s="770"/>
      <c r="E74" s="693">
        <f t="shared" ref="E74:T74" si="6">SUM(E48:E71)</f>
        <v>5</v>
      </c>
      <c r="F74" s="694">
        <f t="shared" si="6"/>
        <v>9</v>
      </c>
      <c r="G74" s="693">
        <f t="shared" si="6"/>
        <v>4</v>
      </c>
      <c r="H74" s="694">
        <f t="shared" si="6"/>
        <v>7</v>
      </c>
      <c r="I74" s="693">
        <f t="shared" si="6"/>
        <v>4</v>
      </c>
      <c r="J74" s="694">
        <f t="shared" si="6"/>
        <v>7</v>
      </c>
      <c r="K74" s="693">
        <f t="shared" si="6"/>
        <v>4</v>
      </c>
      <c r="L74" s="694">
        <f t="shared" si="6"/>
        <v>6</v>
      </c>
      <c r="M74" s="693">
        <f t="shared" si="6"/>
        <v>5</v>
      </c>
      <c r="N74" s="694">
        <f t="shared" si="6"/>
        <v>6</v>
      </c>
      <c r="O74" s="693">
        <f t="shared" si="6"/>
        <v>7</v>
      </c>
      <c r="P74" s="694">
        <f t="shared" si="6"/>
        <v>5</v>
      </c>
      <c r="Q74" s="693">
        <f t="shared" si="6"/>
        <v>5</v>
      </c>
      <c r="R74" s="694">
        <f t="shared" si="6"/>
        <v>6</v>
      </c>
      <c r="S74" s="484">
        <f t="shared" si="6"/>
        <v>5</v>
      </c>
      <c r="T74" s="726">
        <f t="shared" si="6"/>
        <v>11</v>
      </c>
      <c r="U74" s="732"/>
      <c r="V74" s="733"/>
      <c r="W74" s="733"/>
      <c r="X74" s="733"/>
      <c r="Y74" s="733"/>
      <c r="Z74" s="733"/>
      <c r="AA74" s="733"/>
      <c r="AB74" s="733"/>
      <c r="AC74" s="733"/>
      <c r="AD74" s="733"/>
      <c r="AE74" s="733"/>
      <c r="AF74" s="733"/>
      <c r="AG74" s="733"/>
      <c r="AH74" s="733"/>
      <c r="AI74" s="733"/>
      <c r="AJ74" s="733"/>
      <c r="AK74" s="733"/>
      <c r="AL74" s="733"/>
      <c r="AM74" s="733"/>
      <c r="AN74" s="733"/>
      <c r="AO74" s="733"/>
      <c r="AP74" s="733"/>
      <c r="AQ74" s="733"/>
      <c r="AR74" s="777"/>
    </row>
    <row r="75" spans="1:44" ht="70.900000000000006" customHeight="1" thickBot="1" x14ac:dyDescent="0.3">
      <c r="A75" s="767"/>
      <c r="B75" s="743" t="s">
        <v>71</v>
      </c>
      <c r="C75" s="748"/>
      <c r="D75" s="744"/>
      <c r="E75" s="749">
        <f>E74+F74</f>
        <v>14</v>
      </c>
      <c r="F75" s="750"/>
      <c r="G75" s="749">
        <f t="shared" ref="G75" si="7">G74+H74</f>
        <v>11</v>
      </c>
      <c r="H75" s="750"/>
      <c r="I75" s="749">
        <f t="shared" ref="I75" si="8">I74+J74</f>
        <v>11</v>
      </c>
      <c r="J75" s="750"/>
      <c r="K75" s="749">
        <f t="shared" ref="K75" si="9">K74+L74</f>
        <v>10</v>
      </c>
      <c r="L75" s="750"/>
      <c r="M75" s="749">
        <f t="shared" ref="M75" si="10">M74+N74</f>
        <v>11</v>
      </c>
      <c r="N75" s="750"/>
      <c r="O75" s="749">
        <f t="shared" ref="O75" si="11">O74+P74</f>
        <v>12</v>
      </c>
      <c r="P75" s="750"/>
      <c r="Q75" s="749">
        <f t="shared" ref="Q75" si="12">Q74+R74</f>
        <v>11</v>
      </c>
      <c r="R75" s="750"/>
      <c r="S75" s="773">
        <f t="shared" ref="S75" si="13">S74+T74</f>
        <v>16</v>
      </c>
      <c r="T75" s="773"/>
      <c r="U75" s="778"/>
      <c r="V75" s="779"/>
      <c r="W75" s="779"/>
      <c r="X75" s="779"/>
      <c r="Y75" s="779"/>
      <c r="Z75" s="779"/>
      <c r="AA75" s="779"/>
      <c r="AB75" s="779"/>
      <c r="AC75" s="779"/>
      <c r="AD75" s="779"/>
      <c r="AE75" s="779"/>
      <c r="AF75" s="779"/>
      <c r="AG75" s="779"/>
      <c r="AH75" s="779"/>
      <c r="AI75" s="779"/>
      <c r="AJ75" s="779"/>
      <c r="AK75" s="779"/>
      <c r="AL75" s="779"/>
      <c r="AM75" s="779"/>
      <c r="AN75" s="779"/>
      <c r="AO75" s="779"/>
      <c r="AP75" s="779"/>
      <c r="AQ75" s="779"/>
      <c r="AR75" s="780"/>
    </row>
    <row r="76" spans="1:44" x14ac:dyDescent="0.25">
      <c r="A76"/>
      <c r="B76" s="104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ht="15.75" x14ac:dyDescent="0.25">
      <c r="A77" s="751" t="s">
        <v>348</v>
      </c>
      <c r="B77" s="752"/>
      <c r="C77" s="752"/>
      <c r="D77" s="752"/>
      <c r="E77" s="752"/>
      <c r="F77" s="752"/>
      <c r="G77" s="752"/>
      <c r="H77" s="752"/>
      <c r="I77" s="752"/>
      <c r="J77" s="752"/>
      <c r="K77" s="752"/>
      <c r="L77" s="752"/>
      <c r="M77" s="752"/>
      <c r="N77" s="752"/>
      <c r="O77" s="752"/>
      <c r="P77" s="752"/>
      <c r="Q77" s="752"/>
      <c r="R77" s="752"/>
      <c r="S77" s="752"/>
      <c r="T77" s="752"/>
      <c r="U77" s="752"/>
      <c r="V77" s="752"/>
      <c r="W77" s="752"/>
      <c r="X77" s="752"/>
      <c r="Y77" s="752"/>
      <c r="Z77" s="752"/>
      <c r="AA77" s="752"/>
      <c r="AB77" s="752"/>
      <c r="AC77" s="752"/>
      <c r="AD77" s="752"/>
      <c r="AE77" s="752"/>
      <c r="AF77" s="752"/>
      <c r="AG77" s="752"/>
      <c r="AH77" s="752"/>
      <c r="AI77" s="752"/>
      <c r="AJ77" s="752"/>
      <c r="AK77" s="752"/>
      <c r="AL77" s="752"/>
      <c r="AM77" s="752"/>
      <c r="AN77" s="752"/>
      <c r="AO77" s="752"/>
      <c r="AP77" s="752"/>
      <c r="AQ77" s="752"/>
      <c r="AR77"/>
    </row>
    <row r="78" spans="1:44" ht="17.25" x14ac:dyDescent="0.25">
      <c r="A78" s="519"/>
      <c r="B78" s="691" t="s">
        <v>346</v>
      </c>
      <c r="C78" s="519"/>
      <c r="D78" s="519"/>
      <c r="E78" s="519"/>
      <c r="F78" s="519"/>
      <c r="G78" s="519"/>
      <c r="H78" s="519"/>
      <c r="I78" s="519"/>
      <c r="J78" s="519"/>
      <c r="K78" s="519"/>
      <c r="L78" s="519"/>
      <c r="M78" s="519"/>
      <c r="N78" s="519"/>
      <c r="O78" s="519"/>
      <c r="P78" s="519"/>
      <c r="Q78" s="519"/>
      <c r="R78" s="519"/>
      <c r="S78" s="519"/>
      <c r="T78" s="519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x14ac:dyDescent="0.25">
      <c r="A79"/>
      <c r="B79" s="104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x14ac:dyDescent="0.25">
      <c r="A80"/>
      <c r="B80" s="104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1:20" x14ac:dyDescent="0.25">
      <c r="A81"/>
      <c r="B81" s="104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 x14ac:dyDescent="0.25">
      <c r="A82"/>
      <c r="B82" s="104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 x14ac:dyDescent="0.25">
      <c r="A83"/>
      <c r="B83" s="104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</sheetData>
  <mergeCells count="64">
    <mergeCell ref="U43:AR45"/>
    <mergeCell ref="B43:D43"/>
    <mergeCell ref="B44:D44"/>
    <mergeCell ref="B45:D45"/>
    <mergeCell ref="U72:AR75"/>
    <mergeCell ref="I45:J45"/>
    <mergeCell ref="K45:L45"/>
    <mergeCell ref="M45:N45"/>
    <mergeCell ref="O45:P45"/>
    <mergeCell ref="Q45:R45"/>
    <mergeCell ref="E75:F75"/>
    <mergeCell ref="G75:H75"/>
    <mergeCell ref="I75:J75"/>
    <mergeCell ref="K75:L75"/>
    <mergeCell ref="M75:N75"/>
    <mergeCell ref="S45:T45"/>
    <mergeCell ref="A72:A75"/>
    <mergeCell ref="B73:D73"/>
    <mergeCell ref="B75:D75"/>
    <mergeCell ref="B74:D74"/>
    <mergeCell ref="B72:T72"/>
    <mergeCell ref="E73:F73"/>
    <mergeCell ref="G73:H73"/>
    <mergeCell ref="I73:J73"/>
    <mergeCell ref="K73:L73"/>
    <mergeCell ref="M73:N73"/>
    <mergeCell ref="O73:P73"/>
    <mergeCell ref="Q73:R73"/>
    <mergeCell ref="S73:T73"/>
    <mergeCell ref="O75:P75"/>
    <mergeCell ref="Q75:R75"/>
    <mergeCell ref="S75:T75"/>
    <mergeCell ref="A77:AQ77"/>
    <mergeCell ref="A1:A2"/>
    <mergeCell ref="C1:V1"/>
    <mergeCell ref="C2:M2"/>
    <mergeCell ref="A3:A4"/>
    <mergeCell ref="A6:A8"/>
    <mergeCell ref="O7:P7"/>
    <mergeCell ref="E7:F7"/>
    <mergeCell ref="G7:H7"/>
    <mergeCell ref="I7:J7"/>
    <mergeCell ref="K7:L7"/>
    <mergeCell ref="M7:N7"/>
    <mergeCell ref="L3:AE3"/>
    <mergeCell ref="B6:B8"/>
    <mergeCell ref="U6:AO7"/>
    <mergeCell ref="Q7:R7"/>
    <mergeCell ref="AS42:AV42"/>
    <mergeCell ref="AS55:AV55"/>
    <mergeCell ref="S7:T7"/>
    <mergeCell ref="E6:T6"/>
    <mergeCell ref="C7:D7"/>
    <mergeCell ref="E43:F43"/>
    <mergeCell ref="G43:H43"/>
    <mergeCell ref="I43:J43"/>
    <mergeCell ref="K43:L43"/>
    <mergeCell ref="AR6:AR8"/>
    <mergeCell ref="M43:N43"/>
    <mergeCell ref="O43:P43"/>
    <mergeCell ref="Q43:R43"/>
    <mergeCell ref="S43:T43"/>
    <mergeCell ref="E45:F45"/>
    <mergeCell ref="G45:H45"/>
  </mergeCells>
  <pageMargins left="0.25" right="0.25" top="0.75" bottom="0.75" header="0.3" footer="0.3"/>
  <pageSetup paperSize="9" scale="59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4"/>
  <sheetViews>
    <sheetView zoomScale="80" zoomScaleNormal="80" workbookViewId="0">
      <selection activeCell="R14" sqref="P14:R14"/>
    </sheetView>
  </sheetViews>
  <sheetFormatPr defaultRowHeight="15" x14ac:dyDescent="0.25"/>
  <cols>
    <col min="4" max="4" width="12.5703125" customWidth="1"/>
    <col min="7" max="7" width="8.7109375" style="104"/>
    <col min="8" max="9" width="8.7109375" customWidth="1"/>
    <col min="12" max="12" width="8.7109375" style="104"/>
    <col min="15" max="15" width="24.28515625" customWidth="1"/>
    <col min="19" max="19" width="9.28515625" style="362" bestFit="1" customWidth="1"/>
  </cols>
  <sheetData>
    <row r="1" spans="1:19" x14ac:dyDescent="0.25">
      <c r="A1" t="s">
        <v>68</v>
      </c>
    </row>
    <row r="2" spans="1:19" x14ac:dyDescent="0.25">
      <c r="A2" t="s">
        <v>69</v>
      </c>
      <c r="B2" t="s">
        <v>70</v>
      </c>
      <c r="C2" t="s">
        <v>71</v>
      </c>
    </row>
    <row r="3" spans="1:19" x14ac:dyDescent="0.25">
      <c r="A3">
        <v>26</v>
      </c>
      <c r="B3">
        <v>17</v>
      </c>
      <c r="C3" s="69">
        <f>A3+B3</f>
        <v>43</v>
      </c>
    </row>
    <row r="4" spans="1:19" x14ac:dyDescent="0.25">
      <c r="A4" s="89">
        <v>24</v>
      </c>
      <c r="B4" s="89">
        <v>18</v>
      </c>
      <c r="C4" s="89">
        <v>42</v>
      </c>
      <c r="D4" s="828" t="s">
        <v>320</v>
      </c>
      <c r="E4" s="828"/>
      <c r="F4" s="828"/>
      <c r="G4" s="828"/>
      <c r="H4" s="828"/>
      <c r="I4" s="828"/>
      <c r="J4" s="828"/>
      <c r="K4" s="828"/>
      <c r="L4" s="828"/>
      <c r="M4" s="828"/>
      <c r="N4" s="828"/>
      <c r="O4" s="828"/>
    </row>
    <row r="5" spans="1:19" x14ac:dyDescent="0.25">
      <c r="A5" s="89">
        <f>(A4*100)/C4</f>
        <v>57.142857142857146</v>
      </c>
      <c r="B5" s="89">
        <f>(B4*100)/C4</f>
        <v>42.857142857142854</v>
      </c>
      <c r="C5" s="89">
        <v>-1</v>
      </c>
      <c r="D5" s="828"/>
      <c r="E5" s="828"/>
      <c r="F5" s="828"/>
      <c r="G5" s="828"/>
      <c r="H5" s="828"/>
      <c r="I5" s="828"/>
      <c r="J5" s="828"/>
      <c r="K5" s="828"/>
      <c r="L5" s="828"/>
      <c r="M5" s="828"/>
      <c r="N5" s="828"/>
      <c r="O5" s="828"/>
    </row>
    <row r="6" spans="1:19" x14ac:dyDescent="0.25">
      <c r="C6" s="362">
        <v>1</v>
      </c>
      <c r="D6" s="828"/>
      <c r="E6" s="828"/>
      <c r="F6" s="828"/>
      <c r="G6" s="828"/>
      <c r="H6" s="828"/>
      <c r="I6" s="828"/>
      <c r="J6" s="828"/>
      <c r="K6" s="828"/>
      <c r="L6" s="828"/>
      <c r="M6" s="828"/>
      <c r="N6" s="828"/>
      <c r="O6" s="828"/>
    </row>
    <row r="7" spans="1:19" x14ac:dyDescent="0.25">
      <c r="C7" s="362">
        <v>43</v>
      </c>
      <c r="G7"/>
      <c r="L7"/>
    </row>
    <row r="8" spans="1:19" ht="15.75" thickBot="1" x14ac:dyDescent="0.3">
      <c r="C8" s="362"/>
      <c r="G8"/>
      <c r="L8"/>
    </row>
    <row r="9" spans="1:19" ht="15.75" thickBot="1" x14ac:dyDescent="0.3">
      <c r="A9" s="70" t="s">
        <v>72</v>
      </c>
      <c r="B9" s="71" t="s">
        <v>73</v>
      </c>
      <c r="C9" s="71" t="s">
        <v>74</v>
      </c>
      <c r="D9" s="71" t="s">
        <v>75</v>
      </c>
      <c r="E9" s="72"/>
      <c r="F9" s="72"/>
    </row>
    <row r="10" spans="1:19" ht="30" customHeight="1" thickBot="1" x14ac:dyDescent="0.3">
      <c r="A10" s="829" t="s">
        <v>76</v>
      </c>
      <c r="B10" s="72" t="s">
        <v>77</v>
      </c>
      <c r="C10" s="829" t="s">
        <v>78</v>
      </c>
      <c r="D10" s="829" t="s">
        <v>79</v>
      </c>
      <c r="E10" s="126"/>
      <c r="F10" s="126"/>
      <c r="K10" s="840" t="s">
        <v>233</v>
      </c>
      <c r="L10" s="840"/>
      <c r="O10" s="73" t="s">
        <v>80</v>
      </c>
      <c r="P10" s="74" t="s">
        <v>81</v>
      </c>
      <c r="Q10" t="s">
        <v>82</v>
      </c>
      <c r="S10" s="363" t="s">
        <v>240</v>
      </c>
    </row>
    <row r="11" spans="1:19" ht="53.25" thickBot="1" x14ac:dyDescent="0.3">
      <c r="A11" s="830"/>
      <c r="B11" s="75" t="s">
        <v>83</v>
      </c>
      <c r="C11" s="830"/>
      <c r="D11" s="830"/>
      <c r="E11" s="126" t="s">
        <v>225</v>
      </c>
      <c r="F11" s="126" t="s">
        <v>168</v>
      </c>
      <c r="G11" s="72" t="s">
        <v>141</v>
      </c>
      <c r="H11" s="72" t="s">
        <v>143</v>
      </c>
      <c r="I11" s="72" t="s">
        <v>75</v>
      </c>
      <c r="K11" s="347" t="s">
        <v>167</v>
      </c>
      <c r="L11" s="347" t="s">
        <v>211</v>
      </c>
      <c r="O11" s="76" t="s">
        <v>84</v>
      </c>
      <c r="P11" s="77">
        <v>27</v>
      </c>
      <c r="Q11">
        <f>(C3*P11)/100</f>
        <v>11.61</v>
      </c>
      <c r="R11">
        <v>12</v>
      </c>
      <c r="S11" s="364">
        <f>7+5</f>
        <v>12</v>
      </c>
    </row>
    <row r="12" spans="1:19" ht="41.65" customHeight="1" thickBot="1" x14ac:dyDescent="0.3">
      <c r="A12" s="834" t="s">
        <v>85</v>
      </c>
      <c r="B12" s="834" t="s">
        <v>86</v>
      </c>
      <c r="C12" s="837" t="s">
        <v>89</v>
      </c>
      <c r="D12" s="78" t="s">
        <v>87</v>
      </c>
      <c r="E12" s="145"/>
      <c r="F12" s="145"/>
      <c r="G12" s="104" t="s">
        <v>75</v>
      </c>
      <c r="H12" s="104"/>
      <c r="I12" s="131">
        <v>5</v>
      </c>
      <c r="K12" s="163"/>
      <c r="L12" s="160">
        <v>5</v>
      </c>
      <c r="O12" s="79" t="s">
        <v>88</v>
      </c>
      <c r="P12" s="77">
        <v>32</v>
      </c>
      <c r="Q12">
        <f>(C3*P12)/100</f>
        <v>13.76</v>
      </c>
      <c r="R12">
        <v>14</v>
      </c>
      <c r="S12" s="364">
        <f>9+5</f>
        <v>14</v>
      </c>
    </row>
    <row r="13" spans="1:19" ht="45.75" thickBot="1" x14ac:dyDescent="0.3">
      <c r="A13" s="835"/>
      <c r="B13" s="835"/>
      <c r="C13" s="838"/>
      <c r="D13" s="78" t="s">
        <v>90</v>
      </c>
      <c r="E13" s="145" t="s">
        <v>169</v>
      </c>
      <c r="F13" s="145" t="s">
        <v>169</v>
      </c>
      <c r="G13" s="104" t="s">
        <v>142</v>
      </c>
      <c r="H13" s="104">
        <v>7</v>
      </c>
      <c r="I13" s="133">
        <v>5</v>
      </c>
      <c r="K13" s="848">
        <v>7</v>
      </c>
      <c r="L13" s="841">
        <v>5</v>
      </c>
      <c r="O13" s="79" t="s">
        <v>91</v>
      </c>
      <c r="P13" s="77">
        <v>41</v>
      </c>
      <c r="Q13">
        <f>(C3*P13)/100</f>
        <v>17.63</v>
      </c>
      <c r="R13">
        <v>18</v>
      </c>
      <c r="S13" s="364">
        <f>7+5+9+8</f>
        <v>29</v>
      </c>
    </row>
    <row r="14" spans="1:19" ht="21" customHeight="1" thickBot="1" x14ac:dyDescent="0.3">
      <c r="A14" s="835"/>
      <c r="B14" s="835"/>
      <c r="C14" s="839"/>
      <c r="D14" s="80" t="s">
        <v>92</v>
      </c>
      <c r="E14" s="145" t="s">
        <v>169</v>
      </c>
      <c r="F14" s="145" t="s">
        <v>169</v>
      </c>
      <c r="G14" s="104" t="s">
        <v>75</v>
      </c>
      <c r="H14" s="104"/>
      <c r="I14" s="132">
        <v>5</v>
      </c>
      <c r="K14" s="849"/>
      <c r="L14" s="842"/>
      <c r="O14" s="81" t="s">
        <v>71</v>
      </c>
      <c r="P14">
        <f t="shared" ref="P14:Q14" si="0">P11+P12+P13</f>
        <v>100</v>
      </c>
      <c r="Q14">
        <f t="shared" si="0"/>
        <v>43</v>
      </c>
      <c r="R14">
        <f>R11+R12+R13</f>
        <v>44</v>
      </c>
      <c r="S14" s="362">
        <v>48</v>
      </c>
    </row>
    <row r="15" spans="1:19" ht="22.5" x14ac:dyDescent="0.25">
      <c r="A15" s="835"/>
      <c r="B15" s="835"/>
      <c r="C15" s="831" t="s">
        <v>93</v>
      </c>
      <c r="D15" s="78" t="s">
        <v>94</v>
      </c>
      <c r="E15" s="145"/>
      <c r="F15" s="145"/>
      <c r="G15" s="104" t="s">
        <v>142</v>
      </c>
      <c r="H15" s="104">
        <v>8</v>
      </c>
      <c r="I15" s="104">
        <v>5</v>
      </c>
      <c r="K15" s="843">
        <v>9</v>
      </c>
      <c r="L15" s="846">
        <v>8</v>
      </c>
    </row>
    <row r="16" spans="1:19" ht="45" x14ac:dyDescent="0.25">
      <c r="A16" s="835"/>
      <c r="B16" s="835"/>
      <c r="C16" s="832"/>
      <c r="D16" s="78" t="s">
        <v>95</v>
      </c>
      <c r="E16" s="145"/>
      <c r="F16" s="145"/>
      <c r="G16" s="104" t="s">
        <v>142</v>
      </c>
      <c r="H16" s="104"/>
      <c r="I16" s="104"/>
      <c r="K16" s="844"/>
      <c r="L16" s="846"/>
    </row>
    <row r="17" spans="1:12" ht="15.75" thickBot="1" x14ac:dyDescent="0.3">
      <c r="A17" s="835"/>
      <c r="B17" s="835"/>
      <c r="C17" s="833"/>
      <c r="D17" s="82"/>
      <c r="E17" s="146"/>
      <c r="F17" s="146"/>
      <c r="H17" s="104"/>
      <c r="I17" s="104"/>
      <c r="K17" s="845"/>
      <c r="L17" s="847"/>
    </row>
    <row r="18" spans="1:12" ht="45.75" thickBot="1" x14ac:dyDescent="0.3">
      <c r="A18" s="835"/>
      <c r="B18" s="835"/>
      <c r="C18" s="105" t="s">
        <v>96</v>
      </c>
      <c r="D18" s="80" t="s">
        <v>97</v>
      </c>
      <c r="E18" s="145" t="s">
        <v>169</v>
      </c>
      <c r="F18" s="145"/>
      <c r="G18" s="104" t="s">
        <v>143</v>
      </c>
      <c r="H18" s="104">
        <v>9</v>
      </c>
      <c r="I18" s="104"/>
      <c r="K18" s="503">
        <v>9</v>
      </c>
      <c r="L18" s="349"/>
    </row>
    <row r="19" spans="1:12" ht="23.25" thickBot="1" x14ac:dyDescent="0.3">
      <c r="A19" s="836"/>
      <c r="B19" s="836"/>
      <c r="C19" s="106" t="s">
        <v>98</v>
      </c>
      <c r="D19" s="107" t="s">
        <v>92</v>
      </c>
      <c r="E19" s="147"/>
      <c r="F19" s="147"/>
      <c r="H19" s="104"/>
      <c r="I19" s="104"/>
    </row>
    <row r="20" spans="1:12" x14ac:dyDescent="0.25">
      <c r="H20" s="104">
        <v>24</v>
      </c>
      <c r="I20" s="104">
        <v>10</v>
      </c>
      <c r="J20" s="104"/>
    </row>
    <row r="22" spans="1:12" ht="15.75" thickBot="1" x14ac:dyDescent="0.3">
      <c r="A22" s="358"/>
      <c r="B22" s="358" t="s">
        <v>167</v>
      </c>
      <c r="C22" s="358" t="s">
        <v>211</v>
      </c>
      <c r="D22" s="358" t="s">
        <v>237</v>
      </c>
      <c r="E22" s="185"/>
      <c r="F22" s="185"/>
      <c r="G22" s="185"/>
    </row>
    <row r="23" spans="1:12" x14ac:dyDescent="0.25">
      <c r="A23" s="823" t="s">
        <v>89</v>
      </c>
      <c r="B23" s="826" t="s">
        <v>234</v>
      </c>
      <c r="C23" s="360" t="s">
        <v>235</v>
      </c>
      <c r="D23" s="827">
        <v>17</v>
      </c>
      <c r="E23" s="185"/>
      <c r="F23" s="185"/>
      <c r="G23" s="185"/>
    </row>
    <row r="24" spans="1:12" x14ac:dyDescent="0.25">
      <c r="A24" s="824"/>
      <c r="B24" s="826"/>
      <c r="C24" s="826" t="s">
        <v>236</v>
      </c>
      <c r="D24" s="827"/>
      <c r="E24" s="185"/>
      <c r="F24" s="185"/>
      <c r="G24" s="185"/>
    </row>
    <row r="25" spans="1:12" ht="15.75" thickBot="1" x14ac:dyDescent="0.3">
      <c r="A25" s="825"/>
      <c r="B25" s="826"/>
      <c r="C25" s="826"/>
      <c r="D25" s="827"/>
      <c r="E25" s="185"/>
      <c r="F25" s="185"/>
      <c r="G25" s="185"/>
    </row>
    <row r="26" spans="1:12" x14ac:dyDescent="0.25">
      <c r="A26" s="823" t="s">
        <v>93</v>
      </c>
      <c r="B26" s="826" t="s">
        <v>322</v>
      </c>
      <c r="C26" s="826" t="s">
        <v>238</v>
      </c>
      <c r="D26" s="826">
        <v>17</v>
      </c>
      <c r="E26" s="185"/>
      <c r="F26" s="185"/>
      <c r="G26" s="185"/>
    </row>
    <row r="27" spans="1:12" x14ac:dyDescent="0.25">
      <c r="A27" s="824"/>
      <c r="B27" s="826"/>
      <c r="C27" s="826"/>
      <c r="D27" s="826"/>
      <c r="E27" s="185"/>
      <c r="F27" s="185"/>
      <c r="G27" s="185"/>
    </row>
    <row r="28" spans="1:12" ht="15.75" thickBot="1" x14ac:dyDescent="0.3">
      <c r="A28" s="825"/>
      <c r="B28" s="826"/>
      <c r="C28" s="826"/>
      <c r="D28" s="826"/>
      <c r="E28" s="185"/>
      <c r="F28" s="185"/>
      <c r="G28" s="185"/>
    </row>
    <row r="29" spans="1:12" ht="45.75" thickBot="1" x14ac:dyDescent="0.3">
      <c r="A29" s="359" t="s">
        <v>96</v>
      </c>
      <c r="B29" s="360" t="s">
        <v>239</v>
      </c>
      <c r="C29" s="360"/>
      <c r="D29" s="360">
        <v>9</v>
      </c>
      <c r="E29" s="185"/>
      <c r="F29" s="185"/>
      <c r="G29" s="185"/>
    </row>
    <row r="30" spans="1:12" x14ac:dyDescent="0.25">
      <c r="A30" s="357" t="s">
        <v>71</v>
      </c>
      <c r="B30" s="358">
        <f>9+9+7</f>
        <v>25</v>
      </c>
      <c r="C30" s="358">
        <f>5+5+8</f>
        <v>18</v>
      </c>
      <c r="D30" s="358">
        <f>SUM(D23:D29)</f>
        <v>43</v>
      </c>
      <c r="E30" s="185"/>
      <c r="F30" s="185"/>
      <c r="G30" s="185"/>
    </row>
    <row r="31" spans="1:12" x14ac:dyDescent="0.25">
      <c r="A31" s="185"/>
      <c r="B31" s="185"/>
      <c r="C31" s="185"/>
      <c r="D31" s="185"/>
      <c r="E31" s="185"/>
      <c r="F31" s="185"/>
      <c r="G31" s="185"/>
    </row>
    <row r="32" spans="1:12" x14ac:dyDescent="0.25">
      <c r="A32" s="185"/>
      <c r="B32" s="185"/>
      <c r="C32" s="185"/>
      <c r="D32" s="185"/>
      <c r="E32" s="185"/>
      <c r="F32" s="185"/>
      <c r="G32" s="185"/>
    </row>
    <row r="33" spans="1:7" x14ac:dyDescent="0.25">
      <c r="A33" s="185"/>
      <c r="B33" s="185"/>
      <c r="C33" s="185"/>
      <c r="D33" s="185"/>
      <c r="E33" s="185"/>
      <c r="F33" s="185"/>
      <c r="G33" s="185"/>
    </row>
    <row r="34" spans="1:7" x14ac:dyDescent="0.25">
      <c r="A34" s="185"/>
      <c r="B34" s="185"/>
      <c r="C34" s="185"/>
      <c r="D34" s="185"/>
      <c r="E34" s="185"/>
      <c r="F34" s="185"/>
      <c r="G34" s="185"/>
    </row>
  </sheetData>
  <mergeCells count="21">
    <mergeCell ref="D4:O6"/>
    <mergeCell ref="A10:A11"/>
    <mergeCell ref="C10:C11"/>
    <mergeCell ref="D10:D11"/>
    <mergeCell ref="C15:C17"/>
    <mergeCell ref="B12:B19"/>
    <mergeCell ref="A12:A19"/>
    <mergeCell ref="C12:C14"/>
    <mergeCell ref="K10:L10"/>
    <mergeCell ref="L13:L14"/>
    <mergeCell ref="K15:K17"/>
    <mergeCell ref="L15:L17"/>
    <mergeCell ref="K13:K14"/>
    <mergeCell ref="A23:A25"/>
    <mergeCell ref="B23:B25"/>
    <mergeCell ref="C24:C25"/>
    <mergeCell ref="D23:D25"/>
    <mergeCell ref="A26:A28"/>
    <mergeCell ref="B26:B28"/>
    <mergeCell ref="C26:C28"/>
    <mergeCell ref="D26:D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1"/>
  <sheetViews>
    <sheetView topLeftCell="A10" zoomScale="84" workbookViewId="0">
      <selection activeCell="R14" sqref="P14:R14"/>
    </sheetView>
  </sheetViews>
  <sheetFormatPr defaultRowHeight="15" x14ac:dyDescent="0.25"/>
  <cols>
    <col min="2" max="2" width="13.7109375" customWidth="1"/>
    <col min="3" max="3" width="13.5703125" customWidth="1"/>
    <col min="4" max="4" width="21.7109375" customWidth="1"/>
    <col min="5" max="6" width="8.7109375" customWidth="1"/>
    <col min="9" max="13" width="9.5703125" customWidth="1"/>
    <col min="14" max="14" width="38.28515625" customWidth="1"/>
    <col min="15" max="15" width="18.7109375" customWidth="1"/>
    <col min="16" max="16" width="11.5703125" customWidth="1"/>
    <col min="20" max="20" width="16.7109375" bestFit="1" customWidth="1"/>
    <col min="21" max="21" width="13.7109375" customWidth="1"/>
    <col min="22" max="22" width="21" bestFit="1" customWidth="1"/>
    <col min="23" max="23" width="15.28515625" bestFit="1" customWidth="1"/>
  </cols>
  <sheetData>
    <row r="1" spans="1:18" x14ac:dyDescent="0.25">
      <c r="A1" t="s">
        <v>100</v>
      </c>
    </row>
    <row r="2" spans="1:18" x14ac:dyDescent="0.25">
      <c r="A2" s="108" t="s">
        <v>69</v>
      </c>
      <c r="B2" s="108" t="s">
        <v>70</v>
      </c>
      <c r="C2" t="s">
        <v>71</v>
      </c>
    </row>
    <row r="3" spans="1:18" x14ac:dyDescent="0.25">
      <c r="A3" s="108">
        <v>32</v>
      </c>
      <c r="B3" s="108">
        <v>20</v>
      </c>
      <c r="C3" s="125">
        <f>SUM(A3:B3)</f>
        <v>52</v>
      </c>
    </row>
    <row r="4" spans="1:18" x14ac:dyDescent="0.25">
      <c r="A4" s="371">
        <v>19</v>
      </c>
      <c r="B4" s="371">
        <v>23</v>
      </c>
      <c r="C4" s="371">
        <v>42</v>
      </c>
      <c r="D4" s="828" t="s">
        <v>321</v>
      </c>
      <c r="E4" s="828"/>
      <c r="F4" s="828"/>
      <c r="G4" s="828"/>
      <c r="H4" s="828"/>
      <c r="I4" s="828"/>
      <c r="J4" s="828"/>
      <c r="K4" s="828"/>
      <c r="L4" s="828"/>
      <c r="M4" s="828"/>
      <c r="O4" t="s">
        <v>71</v>
      </c>
    </row>
    <row r="5" spans="1:18" x14ac:dyDescent="0.25">
      <c r="A5" s="89">
        <f>(A4*100)/C4</f>
        <v>45.238095238095241</v>
      </c>
      <c r="B5" s="89">
        <f>(B4*100)/C4</f>
        <v>54.761904761904759</v>
      </c>
      <c r="C5" s="89">
        <v>-10</v>
      </c>
      <c r="D5" s="828"/>
      <c r="E5" s="828"/>
      <c r="F5" s="828"/>
      <c r="G5" s="828"/>
      <c r="H5" s="828"/>
      <c r="I5" s="828"/>
      <c r="J5" s="828"/>
      <c r="K5" s="828"/>
      <c r="L5" s="828"/>
      <c r="M5" s="828"/>
    </row>
    <row r="6" spans="1:18" x14ac:dyDescent="0.25">
      <c r="C6" s="502">
        <v>10</v>
      </c>
      <c r="D6" s="828"/>
      <c r="E6" s="828"/>
      <c r="F6" s="828"/>
      <c r="G6" s="828"/>
      <c r="H6" s="828"/>
      <c r="I6" s="828"/>
      <c r="J6" s="828"/>
      <c r="K6" s="828"/>
      <c r="L6" s="828"/>
      <c r="M6" s="828"/>
      <c r="O6" s="84">
        <f>SUM(C6:M6)</f>
        <v>10</v>
      </c>
    </row>
    <row r="7" spans="1:18" x14ac:dyDescent="0.25">
      <c r="C7">
        <v>52</v>
      </c>
    </row>
    <row r="10" spans="1:18" ht="15.75" thickBot="1" x14ac:dyDescent="0.3"/>
    <row r="11" spans="1:18" ht="15.75" thickBot="1" x14ac:dyDescent="0.3">
      <c r="A11" s="70" t="s">
        <v>72</v>
      </c>
      <c r="B11" s="71" t="s">
        <v>73</v>
      </c>
      <c r="C11" s="71" t="s">
        <v>74</v>
      </c>
      <c r="D11" s="71" t="s">
        <v>75</v>
      </c>
      <c r="E11" s="126"/>
      <c r="F11" s="126"/>
      <c r="N11" s="83" t="s">
        <v>101</v>
      </c>
    </row>
    <row r="12" spans="1:18" ht="56.25" customHeight="1" thickBot="1" x14ac:dyDescent="0.3">
      <c r="A12" s="829" t="s">
        <v>76</v>
      </c>
      <c r="B12" s="72" t="s">
        <v>77</v>
      </c>
      <c r="C12" s="829" t="s">
        <v>78</v>
      </c>
      <c r="D12" s="829" t="s">
        <v>102</v>
      </c>
      <c r="E12" s="126"/>
      <c r="F12" s="126"/>
      <c r="K12" s="840" t="s">
        <v>233</v>
      </c>
      <c r="L12" s="840"/>
      <c r="N12" s="73" t="s">
        <v>80</v>
      </c>
      <c r="O12" s="85" t="s">
        <v>81</v>
      </c>
      <c r="P12" s="86" t="s">
        <v>103</v>
      </c>
      <c r="Q12" s="86" t="s">
        <v>103</v>
      </c>
      <c r="R12" s="363" t="s">
        <v>240</v>
      </c>
    </row>
    <row r="13" spans="1:18" ht="53.25" customHeight="1" thickBot="1" x14ac:dyDescent="0.3">
      <c r="A13" s="830"/>
      <c r="B13" s="75" t="s">
        <v>83</v>
      </c>
      <c r="C13" s="830"/>
      <c r="D13" s="830"/>
      <c r="E13" s="126" t="s">
        <v>225</v>
      </c>
      <c r="F13" s="126" t="s">
        <v>168</v>
      </c>
      <c r="G13" s="72" t="s">
        <v>141</v>
      </c>
      <c r="H13" s="72" t="s">
        <v>143</v>
      </c>
      <c r="I13" s="72" t="s">
        <v>75</v>
      </c>
      <c r="J13" s="361"/>
      <c r="K13" s="347" t="s">
        <v>167</v>
      </c>
      <c r="L13" s="347" t="s">
        <v>211</v>
      </c>
      <c r="M13" s="361"/>
      <c r="N13" s="109" t="s">
        <v>104</v>
      </c>
      <c r="O13" s="87">
        <v>22</v>
      </c>
      <c r="P13" s="88">
        <f>(C$3*O13)/100</f>
        <v>11.44</v>
      </c>
      <c r="Q13" s="91">
        <v>12</v>
      </c>
      <c r="R13">
        <f>11+11</f>
        <v>22</v>
      </c>
    </row>
    <row r="14" spans="1:18" ht="45" customHeight="1" thickBot="1" x14ac:dyDescent="0.3">
      <c r="A14" s="853" t="s">
        <v>105</v>
      </c>
      <c r="B14" s="856" t="s">
        <v>106</v>
      </c>
      <c r="C14" s="859" t="s">
        <v>107</v>
      </c>
      <c r="D14" s="114" t="s">
        <v>108</v>
      </c>
      <c r="E14" s="104"/>
      <c r="F14" s="104"/>
      <c r="G14" t="s">
        <v>143</v>
      </c>
      <c r="H14" s="131">
        <v>6</v>
      </c>
      <c r="I14" s="104"/>
      <c r="J14" s="104"/>
      <c r="K14" s="850">
        <v>11</v>
      </c>
      <c r="L14" s="776"/>
      <c r="M14" s="104"/>
      <c r="N14" s="121" t="s">
        <v>84</v>
      </c>
      <c r="O14" s="122">
        <v>20</v>
      </c>
      <c r="P14" s="123">
        <f>(C$3*O14)/100</f>
        <v>10.4</v>
      </c>
      <c r="Q14" s="124">
        <v>10</v>
      </c>
    </row>
    <row r="15" spans="1:18" ht="22.5" customHeight="1" thickBot="1" x14ac:dyDescent="0.3">
      <c r="A15" s="854"/>
      <c r="B15" s="857"/>
      <c r="C15" s="860"/>
      <c r="D15" s="111" t="s">
        <v>104</v>
      </c>
      <c r="E15" s="104"/>
      <c r="F15" s="104"/>
      <c r="G15" t="s">
        <v>143</v>
      </c>
      <c r="H15" s="132">
        <v>6</v>
      </c>
      <c r="I15" s="104"/>
      <c r="J15" s="104"/>
      <c r="K15" s="851"/>
      <c r="L15" s="777"/>
      <c r="M15" s="104"/>
      <c r="N15" s="79" t="s">
        <v>88</v>
      </c>
      <c r="O15" s="87">
        <v>25</v>
      </c>
      <c r="P15" s="88">
        <f>(C$3*O15)/100</f>
        <v>13</v>
      </c>
      <c r="Q15" s="91">
        <v>13</v>
      </c>
      <c r="R15">
        <f>7+6</f>
        <v>13</v>
      </c>
    </row>
    <row r="16" spans="1:18" x14ac:dyDescent="0.25">
      <c r="A16" s="854"/>
      <c r="B16" s="857"/>
      <c r="C16" s="860"/>
      <c r="D16" s="114"/>
      <c r="E16" s="104"/>
      <c r="F16" s="104"/>
      <c r="H16" s="104"/>
      <c r="I16" s="104"/>
      <c r="J16" s="104"/>
      <c r="K16" s="851"/>
      <c r="L16" s="777"/>
      <c r="M16" s="104"/>
      <c r="N16" s="92" t="s">
        <v>91</v>
      </c>
      <c r="O16" s="81">
        <v>33</v>
      </c>
      <c r="P16" s="88">
        <f>(C$3*O16)/100</f>
        <v>17.16</v>
      </c>
      <c r="Q16">
        <v>17</v>
      </c>
      <c r="R16">
        <f>3+7+7</f>
        <v>17</v>
      </c>
    </row>
    <row r="17" spans="1:18" ht="15.75" thickBot="1" x14ac:dyDescent="0.3">
      <c r="A17" s="854"/>
      <c r="B17" s="857"/>
      <c r="C17" s="861"/>
      <c r="D17" s="112"/>
      <c r="E17" s="104"/>
      <c r="F17" s="104"/>
      <c r="H17" s="104"/>
      <c r="I17" s="104"/>
      <c r="J17" s="104"/>
      <c r="K17" s="852"/>
      <c r="L17" s="780"/>
      <c r="M17" s="104"/>
      <c r="N17" s="93" t="s">
        <v>109</v>
      </c>
      <c r="O17" s="88">
        <f>SUM(O13:O16)</f>
        <v>100</v>
      </c>
      <c r="P17" s="88">
        <f>(C$3*O17)/100</f>
        <v>52</v>
      </c>
      <c r="Q17" s="88">
        <f>SUM(Q13:Q16)</f>
        <v>52</v>
      </c>
      <c r="R17" s="88">
        <f>SUM(R13:R16)</f>
        <v>52</v>
      </c>
    </row>
    <row r="18" spans="1:18" ht="23.25" thickBot="1" x14ac:dyDescent="0.3">
      <c r="A18" s="854"/>
      <c r="B18" s="857"/>
      <c r="C18" s="112" t="s">
        <v>110</v>
      </c>
      <c r="D18" s="113" t="s">
        <v>104</v>
      </c>
      <c r="E18" s="104"/>
      <c r="F18" s="104"/>
      <c r="G18" t="s">
        <v>143</v>
      </c>
      <c r="H18" s="104">
        <v>6</v>
      </c>
      <c r="I18" s="104"/>
      <c r="J18" s="104"/>
      <c r="K18" s="504">
        <v>11</v>
      </c>
      <c r="L18" s="365"/>
      <c r="M18" s="104"/>
      <c r="N18" s="90" t="s">
        <v>108</v>
      </c>
      <c r="O18" s="81">
        <v>22</v>
      </c>
      <c r="Q18">
        <v>12</v>
      </c>
    </row>
    <row r="19" spans="1:18" ht="39.75" customHeight="1" x14ac:dyDescent="0.25">
      <c r="A19" s="854"/>
      <c r="B19" s="857"/>
      <c r="C19" s="862" t="s">
        <v>111</v>
      </c>
      <c r="D19" s="119" t="s">
        <v>108</v>
      </c>
      <c r="E19" s="104"/>
      <c r="F19" s="104"/>
      <c r="H19" s="104"/>
      <c r="I19" s="104"/>
      <c r="J19" s="104"/>
      <c r="K19" s="104"/>
      <c r="L19" s="104"/>
      <c r="M19" s="104"/>
    </row>
    <row r="20" spans="1:18" ht="28.5" customHeight="1" x14ac:dyDescent="0.25">
      <c r="A20" s="854"/>
      <c r="B20" s="857"/>
      <c r="C20" s="863"/>
      <c r="D20" s="120" t="s">
        <v>104</v>
      </c>
      <c r="E20" s="104"/>
      <c r="F20" s="104"/>
      <c r="H20" s="104"/>
      <c r="I20" s="104"/>
      <c r="J20" s="104"/>
      <c r="K20" s="104"/>
      <c r="L20" s="104"/>
      <c r="M20" s="104"/>
    </row>
    <row r="21" spans="1:18" ht="24.75" customHeight="1" thickBot="1" x14ac:dyDescent="0.3">
      <c r="A21" s="854"/>
      <c r="B21" s="857"/>
      <c r="C21" s="864"/>
      <c r="D21" s="118" t="s">
        <v>91</v>
      </c>
      <c r="E21" s="104"/>
      <c r="F21" s="104"/>
      <c r="H21" s="104"/>
      <c r="I21" s="104"/>
      <c r="J21" s="104"/>
      <c r="K21" s="104"/>
      <c r="L21" s="104"/>
      <c r="M21" s="104"/>
    </row>
    <row r="22" spans="1:18" ht="43.9" customHeight="1" thickBot="1" x14ac:dyDescent="0.3">
      <c r="A22" s="854"/>
      <c r="B22" s="857"/>
      <c r="C22" s="115" t="s">
        <v>112</v>
      </c>
      <c r="D22" s="116" t="s">
        <v>92</v>
      </c>
      <c r="E22" s="104"/>
      <c r="F22" s="104"/>
      <c r="G22" t="s">
        <v>75</v>
      </c>
      <c r="H22" s="104"/>
      <c r="I22" s="104">
        <v>3</v>
      </c>
      <c r="J22" s="104"/>
      <c r="K22" s="366"/>
      <c r="L22" s="349">
        <v>3</v>
      </c>
      <c r="M22" s="104"/>
    </row>
    <row r="23" spans="1:18" ht="33" customHeight="1" thickBot="1" x14ac:dyDescent="0.3">
      <c r="A23" s="854"/>
      <c r="B23" s="857"/>
      <c r="C23" s="115" t="s">
        <v>120</v>
      </c>
      <c r="D23" s="116" t="s">
        <v>88</v>
      </c>
      <c r="E23" s="104"/>
      <c r="F23" s="104"/>
      <c r="G23" t="s">
        <v>75</v>
      </c>
      <c r="H23" s="104"/>
      <c r="I23" s="104">
        <v>6</v>
      </c>
      <c r="J23" s="104"/>
      <c r="K23" s="366"/>
      <c r="L23" s="349">
        <v>6</v>
      </c>
      <c r="M23" s="104"/>
    </row>
    <row r="24" spans="1:18" ht="63.75" customHeight="1" thickBot="1" x14ac:dyDescent="0.3">
      <c r="A24" s="854"/>
      <c r="B24" s="857"/>
      <c r="C24" s="367" t="s">
        <v>113</v>
      </c>
      <c r="D24" s="368" t="s">
        <v>91</v>
      </c>
      <c r="E24" s="104"/>
      <c r="F24" s="104"/>
      <c r="G24" t="s">
        <v>142</v>
      </c>
      <c r="H24" s="369">
        <v>5</v>
      </c>
      <c r="I24" s="104">
        <v>2</v>
      </c>
      <c r="J24" s="104"/>
      <c r="K24" s="366"/>
      <c r="L24" s="349">
        <v>7</v>
      </c>
      <c r="M24" s="104"/>
      <c r="N24" s="370" t="s">
        <v>242</v>
      </c>
    </row>
    <row r="25" spans="1:18" ht="66" customHeight="1" thickBot="1" x14ac:dyDescent="0.3">
      <c r="A25" s="854"/>
      <c r="B25" s="857"/>
      <c r="C25" s="101" t="s">
        <v>114</v>
      </c>
      <c r="D25" s="113" t="s">
        <v>91</v>
      </c>
      <c r="E25" s="104"/>
      <c r="F25" s="104"/>
      <c r="G25" t="s">
        <v>75</v>
      </c>
      <c r="H25" s="104"/>
      <c r="I25" s="104">
        <v>7</v>
      </c>
      <c r="J25" s="104"/>
      <c r="K25" s="366"/>
      <c r="L25" s="349">
        <v>7</v>
      </c>
      <c r="M25" s="104"/>
    </row>
    <row r="26" spans="1:18" ht="39.75" customHeight="1" thickBot="1" x14ac:dyDescent="0.3">
      <c r="A26" s="854"/>
      <c r="B26" s="857"/>
      <c r="C26" s="101" t="s">
        <v>115</v>
      </c>
      <c r="D26" s="113" t="s">
        <v>88</v>
      </c>
      <c r="E26" s="104" t="s">
        <v>169</v>
      </c>
      <c r="F26" s="104"/>
      <c r="G26" t="s">
        <v>143</v>
      </c>
      <c r="H26" s="104">
        <v>7</v>
      </c>
      <c r="I26" s="104"/>
      <c r="J26" s="104"/>
      <c r="K26" s="366">
        <v>7</v>
      </c>
      <c r="L26" s="349"/>
      <c r="M26" s="104"/>
    </row>
    <row r="27" spans="1:18" ht="39.75" customHeight="1" thickBot="1" x14ac:dyDescent="0.3">
      <c r="A27" s="855"/>
      <c r="B27" s="858"/>
      <c r="C27" s="117" t="s">
        <v>116</v>
      </c>
      <c r="D27" s="118" t="s">
        <v>144</v>
      </c>
      <c r="E27" s="104"/>
      <c r="F27" s="104"/>
      <c r="H27" s="104"/>
      <c r="I27" s="104"/>
      <c r="J27" s="104"/>
      <c r="K27" s="104"/>
      <c r="L27" s="104"/>
      <c r="M27" s="104"/>
    </row>
    <row r="28" spans="1:18" ht="56.25" x14ac:dyDescent="0.25">
      <c r="C28" s="98" t="s">
        <v>117</v>
      </c>
      <c r="D28" s="91"/>
      <c r="E28" s="104"/>
      <c r="F28" s="104"/>
    </row>
    <row r="30" spans="1:18" x14ac:dyDescent="0.25">
      <c r="D30" t="s">
        <v>118</v>
      </c>
      <c r="G30">
        <f>SUM(G15:G28)</f>
        <v>0</v>
      </c>
    </row>
    <row r="33" spans="4:7" x14ac:dyDescent="0.25">
      <c r="D33" s="185"/>
      <c r="E33" s="358" t="s">
        <v>167</v>
      </c>
      <c r="F33" s="358" t="s">
        <v>211</v>
      </c>
      <c r="G33" s="358" t="s">
        <v>237</v>
      </c>
    </row>
    <row r="34" spans="4:7" ht="60" x14ac:dyDescent="0.25">
      <c r="D34" s="185" t="s">
        <v>107</v>
      </c>
      <c r="E34" s="356" t="s">
        <v>323</v>
      </c>
      <c r="F34" s="185"/>
      <c r="G34" s="185">
        <v>11</v>
      </c>
    </row>
    <row r="35" spans="4:7" ht="30.75" thickBot="1" x14ac:dyDescent="0.3">
      <c r="D35" s="356" t="s">
        <v>110</v>
      </c>
      <c r="E35" s="185" t="s">
        <v>324</v>
      </c>
      <c r="F35" s="185"/>
      <c r="G35" s="185">
        <v>11</v>
      </c>
    </row>
    <row r="36" spans="4:7" ht="34.5" thickBot="1" x14ac:dyDescent="0.3">
      <c r="D36" s="115" t="s">
        <v>112</v>
      </c>
      <c r="E36" s="185"/>
      <c r="F36" s="185" t="s">
        <v>243</v>
      </c>
      <c r="G36" s="185">
        <v>3</v>
      </c>
    </row>
    <row r="37" spans="4:7" ht="23.25" thickBot="1" x14ac:dyDescent="0.3">
      <c r="D37" s="115" t="s">
        <v>120</v>
      </c>
      <c r="E37" s="185"/>
      <c r="F37" s="185" t="s">
        <v>244</v>
      </c>
      <c r="G37" s="185">
        <v>6</v>
      </c>
    </row>
    <row r="38" spans="4:7" ht="45.75" thickBot="1" x14ac:dyDescent="0.3">
      <c r="D38" s="367" t="s">
        <v>113</v>
      </c>
      <c r="E38" s="185"/>
      <c r="F38" s="185" t="s">
        <v>245</v>
      </c>
      <c r="G38" s="185">
        <v>7</v>
      </c>
    </row>
    <row r="39" spans="4:7" ht="45.75" thickBot="1" x14ac:dyDescent="0.3">
      <c r="D39" s="101" t="s">
        <v>114</v>
      </c>
      <c r="E39" s="185"/>
      <c r="F39" s="185" t="s">
        <v>245</v>
      </c>
      <c r="G39" s="185">
        <v>7</v>
      </c>
    </row>
    <row r="40" spans="4:7" ht="23.25" thickBot="1" x14ac:dyDescent="0.3">
      <c r="D40" s="101" t="s">
        <v>115</v>
      </c>
      <c r="E40" s="185" t="s">
        <v>246</v>
      </c>
      <c r="F40" s="185"/>
      <c r="G40" s="185">
        <v>7</v>
      </c>
    </row>
    <row r="41" spans="4:7" x14ac:dyDescent="0.25">
      <c r="D41" s="185" t="s">
        <v>71</v>
      </c>
      <c r="E41" s="185">
        <f>11+11+7</f>
        <v>29</v>
      </c>
      <c r="F41" s="185">
        <f>3+6+7+7</f>
        <v>23</v>
      </c>
      <c r="G41" s="185">
        <f>SUM(G34:G40)</f>
        <v>52</v>
      </c>
    </row>
    <row r="42" spans="4:7" x14ac:dyDescent="0.25">
      <c r="D42" s="185"/>
      <c r="E42" s="185"/>
      <c r="F42" s="185"/>
      <c r="G42" s="185"/>
    </row>
    <row r="43" spans="4:7" x14ac:dyDescent="0.25">
      <c r="D43" s="185"/>
      <c r="E43" s="185"/>
      <c r="F43" s="185"/>
      <c r="G43" s="185"/>
    </row>
    <row r="44" spans="4:7" x14ac:dyDescent="0.25">
      <c r="D44" s="185"/>
      <c r="E44" s="185"/>
      <c r="F44" s="185"/>
      <c r="G44" s="185"/>
    </row>
    <row r="45" spans="4:7" x14ac:dyDescent="0.25">
      <c r="D45" s="185"/>
      <c r="E45" s="185"/>
      <c r="F45" s="185"/>
      <c r="G45" s="185"/>
    </row>
    <row r="46" spans="4:7" x14ac:dyDescent="0.25">
      <c r="D46" s="185"/>
      <c r="E46" s="185"/>
      <c r="F46" s="185"/>
      <c r="G46" s="185"/>
    </row>
    <row r="47" spans="4:7" x14ac:dyDescent="0.25">
      <c r="D47" s="185"/>
      <c r="E47" s="185"/>
      <c r="F47" s="185"/>
      <c r="G47" s="185"/>
    </row>
    <row r="48" spans="4:7" x14ac:dyDescent="0.25">
      <c r="D48" s="185"/>
      <c r="E48" s="185"/>
      <c r="F48" s="185"/>
      <c r="G48" s="185"/>
    </row>
    <row r="49" spans="4:7" x14ac:dyDescent="0.25">
      <c r="D49" s="185"/>
      <c r="E49" s="185"/>
      <c r="F49" s="185"/>
      <c r="G49" s="185"/>
    </row>
    <row r="50" spans="4:7" x14ac:dyDescent="0.25">
      <c r="D50" s="185"/>
      <c r="E50" s="185"/>
      <c r="F50" s="185"/>
      <c r="G50" s="185"/>
    </row>
    <row r="51" spans="4:7" x14ac:dyDescent="0.25">
      <c r="D51" s="185"/>
      <c r="E51" s="185"/>
      <c r="F51" s="185"/>
      <c r="G51" s="185"/>
    </row>
    <row r="52" spans="4:7" x14ac:dyDescent="0.25">
      <c r="D52" s="185"/>
      <c r="E52" s="185"/>
      <c r="F52" s="185"/>
      <c r="G52" s="185"/>
    </row>
    <row r="53" spans="4:7" x14ac:dyDescent="0.25">
      <c r="D53" s="185"/>
      <c r="E53" s="185"/>
      <c r="F53" s="185"/>
      <c r="G53" s="185"/>
    </row>
    <row r="54" spans="4:7" x14ac:dyDescent="0.25">
      <c r="D54" s="185"/>
      <c r="E54" s="185"/>
      <c r="F54" s="185"/>
      <c r="G54" s="185"/>
    </row>
    <row r="55" spans="4:7" x14ac:dyDescent="0.25">
      <c r="D55" s="185"/>
      <c r="E55" s="185"/>
      <c r="F55" s="185"/>
      <c r="G55" s="185"/>
    </row>
    <row r="56" spans="4:7" x14ac:dyDescent="0.25">
      <c r="D56" s="185"/>
      <c r="E56" s="185"/>
      <c r="F56" s="185"/>
      <c r="G56" s="185"/>
    </row>
    <row r="57" spans="4:7" x14ac:dyDescent="0.25">
      <c r="D57" s="185"/>
      <c r="E57" s="185"/>
      <c r="F57" s="185"/>
      <c r="G57" s="185"/>
    </row>
    <row r="58" spans="4:7" x14ac:dyDescent="0.25">
      <c r="D58" s="185"/>
      <c r="E58" s="185"/>
      <c r="F58" s="185"/>
      <c r="G58" s="185"/>
    </row>
    <row r="59" spans="4:7" x14ac:dyDescent="0.25">
      <c r="D59" s="185"/>
      <c r="E59" s="185"/>
      <c r="F59" s="185"/>
      <c r="G59" s="185"/>
    </row>
    <row r="60" spans="4:7" x14ac:dyDescent="0.25">
      <c r="D60" s="185"/>
      <c r="E60" s="185"/>
      <c r="F60" s="185"/>
      <c r="G60" s="185"/>
    </row>
    <row r="61" spans="4:7" x14ac:dyDescent="0.25">
      <c r="D61" s="185"/>
      <c r="E61" s="185"/>
      <c r="F61" s="185"/>
      <c r="G61" s="185"/>
    </row>
  </sheetData>
  <mergeCells count="11">
    <mergeCell ref="D4:M6"/>
    <mergeCell ref="K12:L12"/>
    <mergeCell ref="K14:K17"/>
    <mergeCell ref="L14:L17"/>
    <mergeCell ref="A12:A13"/>
    <mergeCell ref="C12:C13"/>
    <mergeCell ref="D12:D13"/>
    <mergeCell ref="A14:A27"/>
    <mergeCell ref="B14:B27"/>
    <mergeCell ref="C14:C17"/>
    <mergeCell ref="C19:C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80"/>
  <sheetViews>
    <sheetView topLeftCell="A9" zoomScale="90" zoomScaleNormal="90" workbookViewId="0">
      <selection activeCell="R14" sqref="P14:R14"/>
    </sheetView>
  </sheetViews>
  <sheetFormatPr defaultRowHeight="15" x14ac:dyDescent="0.25"/>
  <cols>
    <col min="2" max="2" width="13.5703125" customWidth="1"/>
    <col min="3" max="3" width="17.28515625" customWidth="1"/>
    <col min="4" max="4" width="19.7109375" customWidth="1"/>
    <col min="5" max="5" width="6.7109375" customWidth="1"/>
    <col min="6" max="6" width="8.28515625" customWidth="1"/>
    <col min="14" max="14" width="18.7109375" customWidth="1"/>
    <col min="15" max="15" width="27.28515625" customWidth="1"/>
    <col min="16" max="16" width="16.7109375" customWidth="1"/>
    <col min="20" max="21" width="47.7109375" customWidth="1"/>
  </cols>
  <sheetData>
    <row r="1" spans="1:24" x14ac:dyDescent="0.25">
      <c r="A1" s="83"/>
      <c r="B1" s="83" t="s">
        <v>121</v>
      </c>
    </row>
    <row r="2" spans="1:24" x14ac:dyDescent="0.25">
      <c r="A2" t="s">
        <v>69</v>
      </c>
      <c r="B2" t="s">
        <v>70</v>
      </c>
      <c r="C2" t="s">
        <v>71</v>
      </c>
    </row>
    <row r="3" spans="1:24" x14ac:dyDescent="0.25">
      <c r="A3">
        <v>19</v>
      </c>
      <c r="B3">
        <v>21</v>
      </c>
      <c r="C3" s="95">
        <f>A3+B3</f>
        <v>40</v>
      </c>
    </row>
    <row r="4" spans="1:24" x14ac:dyDescent="0.25">
      <c r="A4">
        <v>6</v>
      </c>
      <c r="B4">
        <v>16</v>
      </c>
      <c r="C4">
        <v>22</v>
      </c>
    </row>
    <row r="5" spans="1:24" ht="14.45" customHeight="1" x14ac:dyDescent="0.25">
      <c r="A5" s="89">
        <v>11</v>
      </c>
      <c r="B5" s="89">
        <v>27</v>
      </c>
      <c r="C5" s="89">
        <v>38</v>
      </c>
      <c r="D5" s="884" t="s">
        <v>326</v>
      </c>
      <c r="E5" s="884"/>
      <c r="F5" s="884"/>
      <c r="G5" s="884"/>
      <c r="H5" s="884"/>
      <c r="I5" s="884"/>
      <c r="J5" s="884"/>
      <c r="K5" s="884"/>
      <c r="L5" s="884"/>
      <c r="M5" s="884"/>
    </row>
    <row r="6" spans="1:24" x14ac:dyDescent="0.25">
      <c r="A6" s="89">
        <f>(A5*100)/C5</f>
        <v>28.94736842105263</v>
      </c>
      <c r="B6" s="89">
        <f>(B5*100)/C5</f>
        <v>71.05263157894737</v>
      </c>
      <c r="C6">
        <v>-8</v>
      </c>
      <c r="D6" s="884"/>
      <c r="E6" s="884"/>
      <c r="F6" s="884"/>
      <c r="G6" s="884"/>
      <c r="H6" s="884"/>
      <c r="I6" s="884"/>
      <c r="J6" s="884"/>
      <c r="K6" s="884"/>
      <c r="L6" s="884"/>
      <c r="M6" s="884"/>
    </row>
    <row r="8" spans="1:24" ht="15.75" thickBot="1" x14ac:dyDescent="0.3"/>
    <row r="9" spans="1:24" ht="15.75" thickBot="1" x14ac:dyDescent="0.3">
      <c r="A9" s="70" t="s">
        <v>72</v>
      </c>
      <c r="B9" s="71" t="s">
        <v>73</v>
      </c>
      <c r="C9" s="71" t="s">
        <v>74</v>
      </c>
      <c r="D9" s="71" t="s">
        <v>75</v>
      </c>
      <c r="E9" s="126"/>
      <c r="F9" s="126"/>
    </row>
    <row r="10" spans="1:24" ht="16.5" thickBot="1" x14ac:dyDescent="0.3">
      <c r="A10" s="829" t="s">
        <v>76</v>
      </c>
      <c r="B10" s="72" t="s">
        <v>77</v>
      </c>
      <c r="C10" s="829" t="s">
        <v>78</v>
      </c>
      <c r="D10" s="829" t="s">
        <v>122</v>
      </c>
      <c r="E10" s="126"/>
      <c r="F10" s="126"/>
      <c r="K10" s="840" t="s">
        <v>233</v>
      </c>
      <c r="L10" s="840"/>
      <c r="N10" s="96" t="s">
        <v>123</v>
      </c>
    </row>
    <row r="11" spans="1:24" ht="53.25" customHeight="1" thickBot="1" x14ac:dyDescent="0.3">
      <c r="A11" s="830"/>
      <c r="B11" s="75" t="s">
        <v>83</v>
      </c>
      <c r="C11" s="830"/>
      <c r="D11" s="830"/>
      <c r="E11" s="126" t="s">
        <v>225</v>
      </c>
      <c r="F11" s="126" t="s">
        <v>168</v>
      </c>
      <c r="G11" s="126" t="s">
        <v>141</v>
      </c>
      <c r="H11" s="126" t="s">
        <v>143</v>
      </c>
      <c r="I11" s="126" t="s">
        <v>75</v>
      </c>
      <c r="J11" s="361"/>
      <c r="K11" s="347" t="s">
        <v>167</v>
      </c>
      <c r="L11" s="347" t="s">
        <v>211</v>
      </c>
      <c r="M11" s="104"/>
      <c r="N11" s="97" t="s">
        <v>80</v>
      </c>
      <c r="O11" s="74" t="s">
        <v>81</v>
      </c>
      <c r="Q11" t="s">
        <v>124</v>
      </c>
      <c r="R11" s="363" t="s">
        <v>240</v>
      </c>
    </row>
    <row r="12" spans="1:24" ht="25.9" customHeight="1" thickBot="1" x14ac:dyDescent="0.3">
      <c r="A12" s="868" t="s">
        <v>125</v>
      </c>
      <c r="B12" s="868" t="s">
        <v>126</v>
      </c>
      <c r="C12" s="879" t="s">
        <v>127</v>
      </c>
      <c r="D12" s="119" t="s">
        <v>128</v>
      </c>
      <c r="E12" s="119"/>
      <c r="F12" s="119"/>
      <c r="G12" s="131" t="s">
        <v>143</v>
      </c>
      <c r="H12" s="104"/>
      <c r="I12" s="104"/>
      <c r="J12" s="104"/>
      <c r="K12" s="104"/>
      <c r="L12" s="104"/>
      <c r="M12" s="104"/>
      <c r="N12" s="99" t="s">
        <v>129</v>
      </c>
      <c r="O12" s="100">
        <v>12</v>
      </c>
      <c r="P12">
        <f t="shared" ref="P12:P18" si="0">(C$3*O12)/100</f>
        <v>4.8</v>
      </c>
      <c r="Q12">
        <v>5</v>
      </c>
      <c r="R12">
        <f>1+4</f>
        <v>5</v>
      </c>
    </row>
    <row r="13" spans="1:24" ht="18" customHeight="1" thickBot="1" x14ac:dyDescent="0.3">
      <c r="A13" s="865"/>
      <c r="B13" s="865"/>
      <c r="C13" s="880"/>
      <c r="D13" s="120" t="s">
        <v>129</v>
      </c>
      <c r="E13" s="120"/>
      <c r="F13" s="120"/>
      <c r="G13" s="133" t="s">
        <v>143</v>
      </c>
      <c r="H13" s="104"/>
      <c r="I13" s="104"/>
      <c r="J13" s="104"/>
      <c r="K13" s="104"/>
      <c r="L13" s="104"/>
      <c r="M13" s="104"/>
      <c r="N13" s="99" t="s">
        <v>104</v>
      </c>
      <c r="O13" s="453">
        <v>16</v>
      </c>
      <c r="P13" s="452">
        <f t="shared" si="0"/>
        <v>6.4</v>
      </c>
      <c r="Q13" s="452">
        <v>6</v>
      </c>
      <c r="R13" s="452">
        <v>6</v>
      </c>
      <c r="S13" s="452"/>
      <c r="X13" t="s">
        <v>138</v>
      </c>
    </row>
    <row r="14" spans="1:24" ht="24.6" customHeight="1" thickBot="1" x14ac:dyDescent="0.3">
      <c r="A14" s="865"/>
      <c r="B14" s="865"/>
      <c r="C14" s="880"/>
      <c r="D14" s="120" t="s">
        <v>88</v>
      </c>
      <c r="E14" s="120"/>
      <c r="F14" s="120"/>
      <c r="G14" s="133" t="s">
        <v>75</v>
      </c>
      <c r="I14" s="104"/>
      <c r="J14" s="104"/>
      <c r="K14" s="104"/>
      <c r="L14" s="104"/>
      <c r="M14" s="104"/>
      <c r="N14" s="99" t="s">
        <v>84</v>
      </c>
      <c r="O14" s="100">
        <v>13</v>
      </c>
      <c r="P14">
        <f t="shared" si="0"/>
        <v>5.2</v>
      </c>
      <c r="Q14">
        <v>5</v>
      </c>
      <c r="R14">
        <v>8</v>
      </c>
      <c r="S14" t="s">
        <v>339</v>
      </c>
    </row>
    <row r="15" spans="1:24" ht="26.25" thickBot="1" x14ac:dyDescent="0.3">
      <c r="A15" s="865"/>
      <c r="B15" s="865"/>
      <c r="C15" s="881"/>
      <c r="D15" s="118" t="s">
        <v>91</v>
      </c>
      <c r="E15" s="118"/>
      <c r="F15" s="118"/>
      <c r="G15" s="132" t="s">
        <v>75</v>
      </c>
      <c r="I15" s="104"/>
      <c r="J15" s="104"/>
      <c r="K15" s="104"/>
      <c r="L15" s="104"/>
      <c r="M15" s="104"/>
      <c r="N15" s="99" t="s">
        <v>88</v>
      </c>
      <c r="O15" s="100">
        <v>18</v>
      </c>
      <c r="P15">
        <f t="shared" si="0"/>
        <v>7.2</v>
      </c>
      <c r="Q15">
        <v>7</v>
      </c>
      <c r="R15">
        <f>1+8+4</f>
        <v>13</v>
      </c>
    </row>
    <row r="16" spans="1:24" ht="22.5" customHeight="1" thickBot="1" x14ac:dyDescent="0.3">
      <c r="A16" s="865"/>
      <c r="B16" s="865"/>
      <c r="C16" s="868" t="s">
        <v>130</v>
      </c>
      <c r="D16" s="120" t="s">
        <v>104</v>
      </c>
      <c r="E16" s="120"/>
      <c r="F16" s="120"/>
      <c r="G16" s="131" t="s">
        <v>167</v>
      </c>
      <c r="I16" s="104"/>
      <c r="J16" s="104"/>
      <c r="K16" s="350"/>
      <c r="L16" s="136"/>
      <c r="M16" s="104"/>
      <c r="N16" s="99" t="s">
        <v>91</v>
      </c>
      <c r="O16" s="100">
        <v>22</v>
      </c>
      <c r="P16">
        <f t="shared" si="0"/>
        <v>8.8000000000000007</v>
      </c>
      <c r="Q16">
        <v>9</v>
      </c>
      <c r="R16">
        <f>5+4</f>
        <v>9</v>
      </c>
      <c r="X16" t="s">
        <v>138</v>
      </c>
    </row>
    <row r="17" spans="1:18" ht="33.75" customHeight="1" thickBot="1" x14ac:dyDescent="0.3">
      <c r="A17" s="865"/>
      <c r="B17" s="865"/>
      <c r="C17" s="865"/>
      <c r="D17" s="129" t="s">
        <v>128</v>
      </c>
      <c r="E17" s="129"/>
      <c r="F17" s="129"/>
      <c r="G17" s="134" t="s">
        <v>143</v>
      </c>
      <c r="I17" s="104"/>
      <c r="J17" s="104"/>
      <c r="K17" s="312"/>
      <c r="L17" s="348"/>
      <c r="M17" s="104"/>
      <c r="N17" s="99" t="s">
        <v>128</v>
      </c>
      <c r="O17" s="100">
        <v>6</v>
      </c>
      <c r="P17">
        <f t="shared" si="0"/>
        <v>2.4</v>
      </c>
      <c r="Q17">
        <v>2</v>
      </c>
      <c r="R17">
        <f>1+4</f>
        <v>5</v>
      </c>
    </row>
    <row r="18" spans="1:18" ht="28.5" customHeight="1" thickBot="1" x14ac:dyDescent="0.3">
      <c r="A18" s="865"/>
      <c r="B18" s="865"/>
      <c r="C18" s="865"/>
      <c r="D18" s="130" t="s">
        <v>129</v>
      </c>
      <c r="E18" s="130"/>
      <c r="F18" s="130"/>
      <c r="G18" s="134" t="s">
        <v>143</v>
      </c>
      <c r="I18" s="104"/>
      <c r="J18" s="104"/>
      <c r="K18" s="312"/>
      <c r="L18" s="348"/>
      <c r="M18" s="104"/>
      <c r="N18" s="99" t="s">
        <v>131</v>
      </c>
      <c r="O18" s="100">
        <v>12</v>
      </c>
      <c r="P18">
        <f t="shared" si="0"/>
        <v>4.8</v>
      </c>
      <c r="Q18">
        <v>5</v>
      </c>
      <c r="R18">
        <v>8</v>
      </c>
    </row>
    <row r="19" spans="1:18" ht="16.5" thickBot="1" x14ac:dyDescent="0.3">
      <c r="A19" s="865"/>
      <c r="B19" s="865"/>
      <c r="C19" s="866"/>
      <c r="D19" s="94" t="s">
        <v>91</v>
      </c>
      <c r="E19" s="94"/>
      <c r="F19" s="94"/>
      <c r="G19" s="132" t="s">
        <v>75</v>
      </c>
      <c r="I19" s="104">
        <v>4</v>
      </c>
      <c r="J19" s="104"/>
      <c r="K19" s="351"/>
      <c r="L19" s="137">
        <v>4</v>
      </c>
      <c r="M19" s="104"/>
      <c r="N19" s="102" t="s">
        <v>109</v>
      </c>
      <c r="O19">
        <f>SUM(O12:O18)</f>
        <v>99</v>
      </c>
      <c r="P19">
        <f>SUM(P12:P18)</f>
        <v>39.599999999999994</v>
      </c>
      <c r="Q19">
        <f>SUM(Q12:Q18)</f>
        <v>39</v>
      </c>
      <c r="R19" s="89">
        <v>52</v>
      </c>
    </row>
    <row r="20" spans="1:18" ht="22.5" x14ac:dyDescent="0.25">
      <c r="A20" s="865"/>
      <c r="B20" s="865"/>
      <c r="C20" s="868" t="s">
        <v>132</v>
      </c>
      <c r="D20" s="110" t="s">
        <v>128</v>
      </c>
      <c r="E20" s="110" t="s">
        <v>169</v>
      </c>
      <c r="F20" s="110" t="s">
        <v>169</v>
      </c>
      <c r="G20" s="131" t="s">
        <v>143</v>
      </c>
      <c r="H20" s="732">
        <v>1</v>
      </c>
      <c r="I20" s="732" t="s">
        <v>146</v>
      </c>
      <c r="J20" s="104"/>
      <c r="K20" s="774">
        <v>1</v>
      </c>
      <c r="L20" s="776"/>
      <c r="M20" s="104"/>
      <c r="N20" s="104"/>
      <c r="O20" s="104"/>
    </row>
    <row r="21" spans="1:18" x14ac:dyDescent="0.25">
      <c r="A21" s="865"/>
      <c r="B21" s="865"/>
      <c r="C21" s="865"/>
      <c r="D21" s="127" t="s">
        <v>129</v>
      </c>
      <c r="E21" s="127" t="s">
        <v>169</v>
      </c>
      <c r="F21" s="127" t="s">
        <v>169</v>
      </c>
      <c r="G21" s="133" t="s">
        <v>143</v>
      </c>
      <c r="H21" s="732"/>
      <c r="I21" s="732"/>
      <c r="J21" s="104"/>
      <c r="K21" s="732"/>
      <c r="L21" s="777"/>
      <c r="M21" s="104"/>
      <c r="N21" s="104"/>
      <c r="O21" s="104"/>
    </row>
    <row r="22" spans="1:18" ht="15.75" thickBot="1" x14ac:dyDescent="0.3">
      <c r="A22" s="865"/>
      <c r="B22" s="865"/>
      <c r="C22" s="866"/>
      <c r="D22" s="128" t="s">
        <v>88</v>
      </c>
      <c r="E22" s="128" t="s">
        <v>169</v>
      </c>
      <c r="F22" s="128" t="s">
        <v>169</v>
      </c>
      <c r="G22" s="132" t="s">
        <v>143</v>
      </c>
      <c r="H22" s="732"/>
      <c r="I22" s="732"/>
      <c r="J22" s="104"/>
      <c r="K22" s="732"/>
      <c r="L22" s="777"/>
      <c r="M22" s="104"/>
      <c r="N22" s="104"/>
      <c r="O22" s="104"/>
    </row>
    <row r="23" spans="1:18" ht="22.5" x14ac:dyDescent="0.25">
      <c r="A23" s="865"/>
      <c r="B23" s="865"/>
      <c r="C23" s="868" t="s">
        <v>133</v>
      </c>
      <c r="D23" s="129" t="s">
        <v>128</v>
      </c>
      <c r="E23" s="129" t="s">
        <v>169</v>
      </c>
      <c r="F23" s="129" t="s">
        <v>169</v>
      </c>
      <c r="G23" s="135" t="s">
        <v>143</v>
      </c>
      <c r="I23" s="104"/>
      <c r="J23" s="104"/>
      <c r="K23" s="507"/>
      <c r="L23" s="887"/>
      <c r="M23" s="104"/>
      <c r="N23" s="104"/>
      <c r="O23" s="104"/>
    </row>
    <row r="24" spans="1:18" x14ac:dyDescent="0.25">
      <c r="A24" s="865"/>
      <c r="B24" s="865"/>
      <c r="C24" s="865"/>
      <c r="D24" s="373" t="s">
        <v>129</v>
      </c>
      <c r="E24" s="373" t="s">
        <v>169</v>
      </c>
      <c r="F24" s="375"/>
      <c r="G24" s="375" t="s">
        <v>143</v>
      </c>
      <c r="H24" s="877" t="s">
        <v>251</v>
      </c>
      <c r="I24" s="878"/>
      <c r="J24" s="878"/>
      <c r="K24" s="888">
        <v>6</v>
      </c>
      <c r="L24" s="841"/>
      <c r="M24" s="104"/>
      <c r="N24" s="104"/>
      <c r="O24" s="104"/>
    </row>
    <row r="25" spans="1:18" x14ac:dyDescent="0.25">
      <c r="A25" s="865"/>
      <c r="B25" s="865"/>
      <c r="C25" s="865"/>
      <c r="D25" s="373" t="s">
        <v>248</v>
      </c>
      <c r="E25" s="373" t="s">
        <v>169</v>
      </c>
      <c r="F25" s="374"/>
      <c r="G25" s="375" t="s">
        <v>143</v>
      </c>
      <c r="H25" s="877" t="s">
        <v>251</v>
      </c>
      <c r="I25" s="878"/>
      <c r="J25" s="878"/>
      <c r="K25" s="889"/>
      <c r="L25" s="885">
        <v>4</v>
      </c>
      <c r="M25" s="104"/>
      <c r="N25" s="104"/>
      <c r="O25" s="104"/>
    </row>
    <row r="26" spans="1:18" ht="15.75" thickBot="1" x14ac:dyDescent="0.3">
      <c r="A26" s="865"/>
      <c r="B26" s="865"/>
      <c r="C26" s="866"/>
      <c r="D26" s="94" t="s">
        <v>88</v>
      </c>
      <c r="E26" s="94"/>
      <c r="F26" s="94"/>
      <c r="G26" s="132" t="s">
        <v>75</v>
      </c>
      <c r="I26" s="104">
        <v>4</v>
      </c>
      <c r="J26" s="104"/>
      <c r="K26" s="506"/>
      <c r="L26" s="886">
        <v>4</v>
      </c>
      <c r="M26" s="104"/>
      <c r="N26" s="104"/>
      <c r="O26" s="104"/>
    </row>
    <row r="27" spans="1:18" ht="60" customHeight="1" x14ac:dyDescent="0.25">
      <c r="A27" s="865"/>
      <c r="B27" s="865"/>
      <c r="C27" s="868" t="s">
        <v>134</v>
      </c>
      <c r="D27" s="882" t="s">
        <v>91</v>
      </c>
      <c r="E27" s="143"/>
      <c r="F27" s="143"/>
      <c r="G27" s="890" t="s">
        <v>75</v>
      </c>
      <c r="I27" s="104">
        <v>5</v>
      </c>
      <c r="J27" s="104"/>
      <c r="K27" s="872"/>
      <c r="L27" s="777">
        <v>5</v>
      </c>
      <c r="M27" s="104"/>
      <c r="N27" s="104"/>
      <c r="O27" s="104"/>
    </row>
    <row r="28" spans="1:18" ht="30.6" customHeight="1" thickBot="1" x14ac:dyDescent="0.3">
      <c r="A28" s="865"/>
      <c r="B28" s="865"/>
      <c r="C28" s="866"/>
      <c r="D28" s="883"/>
      <c r="E28" s="144"/>
      <c r="F28" s="144"/>
      <c r="G28" s="891"/>
      <c r="H28" s="104"/>
      <c r="I28" s="104"/>
      <c r="J28" s="104"/>
      <c r="K28" s="873"/>
      <c r="L28" s="780"/>
      <c r="M28" s="104"/>
      <c r="N28" s="104"/>
      <c r="O28" s="104"/>
    </row>
    <row r="29" spans="1:18" ht="21" customHeight="1" thickBot="1" x14ac:dyDescent="0.3">
      <c r="A29" s="865"/>
      <c r="B29" s="865"/>
      <c r="C29" s="868" t="s">
        <v>135</v>
      </c>
      <c r="D29" s="377" t="s">
        <v>90</v>
      </c>
      <c r="E29" s="372" t="s">
        <v>169</v>
      </c>
      <c r="F29" s="372" t="s">
        <v>169</v>
      </c>
      <c r="G29" s="131" t="s">
        <v>75</v>
      </c>
      <c r="H29" s="104"/>
      <c r="I29" s="131">
        <v>5</v>
      </c>
      <c r="J29" s="104"/>
      <c r="K29" s="875">
        <v>4</v>
      </c>
      <c r="L29" s="874">
        <v>8</v>
      </c>
      <c r="M29" s="104"/>
      <c r="N29" s="104"/>
      <c r="O29" s="104"/>
    </row>
    <row r="30" spans="1:18" ht="22.5" x14ac:dyDescent="0.25">
      <c r="A30" s="865"/>
      <c r="B30" s="865"/>
      <c r="C30" s="865"/>
      <c r="D30" s="127" t="s">
        <v>128</v>
      </c>
      <c r="E30" s="104" t="s">
        <v>169</v>
      </c>
      <c r="F30" s="104" t="s">
        <v>169</v>
      </c>
      <c r="G30" s="133" t="s">
        <v>143</v>
      </c>
      <c r="H30" s="136">
        <v>4</v>
      </c>
      <c r="I30" s="133"/>
      <c r="J30" s="104"/>
      <c r="K30" s="869"/>
      <c r="L30" s="846"/>
      <c r="M30" s="104"/>
      <c r="N30" s="454" t="s">
        <v>284</v>
      </c>
      <c r="O30" s="104"/>
    </row>
    <row r="31" spans="1:18" ht="15.75" thickBot="1" x14ac:dyDescent="0.3">
      <c r="A31" s="865"/>
      <c r="B31" s="865"/>
      <c r="C31" s="865"/>
      <c r="D31" s="127" t="s">
        <v>129</v>
      </c>
      <c r="E31" s="104" t="s">
        <v>169</v>
      </c>
      <c r="F31" s="104"/>
      <c r="G31" s="133" t="s">
        <v>143</v>
      </c>
      <c r="H31" s="137">
        <v>4</v>
      </c>
      <c r="I31" s="133"/>
      <c r="J31" s="104"/>
      <c r="K31" s="869"/>
      <c r="L31" s="846"/>
      <c r="M31" s="104"/>
      <c r="N31" s="104"/>
      <c r="O31" s="104"/>
    </row>
    <row r="32" spans="1:18" ht="23.25" thickBot="1" x14ac:dyDescent="0.3">
      <c r="A32" s="865"/>
      <c r="B32" s="865"/>
      <c r="C32" s="865"/>
      <c r="D32" s="127" t="s">
        <v>136</v>
      </c>
      <c r="E32" s="104" t="s">
        <v>169</v>
      </c>
      <c r="F32" s="104" t="s">
        <v>169</v>
      </c>
      <c r="G32" s="133" t="s">
        <v>75</v>
      </c>
      <c r="H32" s="104"/>
      <c r="I32" s="132">
        <v>5</v>
      </c>
      <c r="J32" s="104"/>
      <c r="K32" s="869"/>
      <c r="L32" s="846"/>
      <c r="M32" s="104"/>
      <c r="N32" s="104"/>
      <c r="O32" s="104"/>
    </row>
    <row r="33" spans="1:15" ht="15.75" thickBot="1" x14ac:dyDescent="0.3">
      <c r="A33" s="865"/>
      <c r="B33" s="865"/>
      <c r="C33" s="866"/>
      <c r="D33" s="128" t="s">
        <v>88</v>
      </c>
      <c r="E33" s="378"/>
      <c r="F33" s="378"/>
      <c r="G33" s="132" t="s">
        <v>75</v>
      </c>
      <c r="H33" s="104"/>
      <c r="I33" s="132">
        <v>5</v>
      </c>
      <c r="J33" s="104"/>
      <c r="K33" s="876"/>
      <c r="L33" s="355">
        <v>8</v>
      </c>
      <c r="M33" s="104"/>
      <c r="N33" s="104"/>
      <c r="O33" s="104"/>
    </row>
    <row r="34" spans="1:15" ht="22.5" x14ac:dyDescent="0.25">
      <c r="A34" s="865"/>
      <c r="B34" s="865"/>
      <c r="C34" s="868" t="s">
        <v>137</v>
      </c>
      <c r="D34" s="379" t="s">
        <v>90</v>
      </c>
      <c r="E34" s="372" t="s">
        <v>169</v>
      </c>
      <c r="F34" s="372" t="s">
        <v>169</v>
      </c>
      <c r="G34" s="131" t="s">
        <v>75</v>
      </c>
      <c r="H34" s="104"/>
      <c r="I34" s="104"/>
      <c r="J34" s="104"/>
      <c r="K34" s="104"/>
      <c r="L34" s="104"/>
      <c r="M34" s="104"/>
      <c r="N34" s="104"/>
      <c r="O34" s="104"/>
    </row>
    <row r="35" spans="1:15" ht="22.5" x14ac:dyDescent="0.25">
      <c r="A35" s="865"/>
      <c r="B35" s="865"/>
      <c r="C35" s="865"/>
      <c r="D35" s="98" t="s">
        <v>128</v>
      </c>
      <c r="E35" s="104"/>
      <c r="F35" s="104"/>
      <c r="G35" s="133" t="s">
        <v>143</v>
      </c>
      <c r="H35" s="104"/>
      <c r="I35" s="104"/>
      <c r="J35" s="104"/>
      <c r="K35" s="104"/>
      <c r="L35" s="104"/>
      <c r="M35" s="104"/>
      <c r="N35" s="104"/>
      <c r="O35" s="104"/>
    </row>
    <row r="36" spans="1:15" x14ac:dyDescent="0.25">
      <c r="A36" s="865"/>
      <c r="B36" s="865"/>
      <c r="C36" s="865"/>
      <c r="D36" s="130" t="s">
        <v>129</v>
      </c>
      <c r="E36" s="104"/>
      <c r="F36" s="104"/>
      <c r="G36" s="133" t="s">
        <v>143</v>
      </c>
      <c r="H36" s="104"/>
      <c r="I36" s="104"/>
      <c r="J36" s="104"/>
      <c r="K36" s="104"/>
      <c r="L36" s="104"/>
      <c r="M36" s="104"/>
      <c r="N36" s="104"/>
      <c r="O36" s="104"/>
    </row>
    <row r="37" spans="1:15" ht="15.75" thickBot="1" x14ac:dyDescent="0.3">
      <c r="A37" s="866"/>
      <c r="B37" s="866"/>
      <c r="C37" s="866"/>
      <c r="D37" s="80" t="s">
        <v>88</v>
      </c>
      <c r="E37" s="378"/>
      <c r="F37" s="378"/>
      <c r="G37" s="132" t="s">
        <v>75</v>
      </c>
      <c r="H37" s="104"/>
      <c r="I37" s="104"/>
      <c r="J37" s="104"/>
      <c r="K37" s="104"/>
      <c r="L37" s="104"/>
      <c r="M37" s="104"/>
      <c r="N37" s="104"/>
      <c r="O37" s="104"/>
    </row>
    <row r="38" spans="1:15" x14ac:dyDescent="0.25">
      <c r="H38" s="104"/>
      <c r="I38" s="104"/>
      <c r="J38" s="104"/>
      <c r="K38" s="104"/>
      <c r="L38" s="104"/>
    </row>
    <row r="40" spans="1:15" x14ac:dyDescent="0.25">
      <c r="D40" s="185"/>
      <c r="E40" s="185"/>
      <c r="F40" s="185"/>
      <c r="G40" s="185"/>
      <c r="H40" s="185"/>
    </row>
    <row r="41" spans="1:15" ht="15.75" thickBot="1" x14ac:dyDescent="0.3">
      <c r="D41" s="185"/>
      <c r="E41" s="358" t="s">
        <v>167</v>
      </c>
      <c r="F41" s="358" t="s">
        <v>211</v>
      </c>
      <c r="G41" s="358" t="s">
        <v>237</v>
      </c>
      <c r="H41" s="185"/>
    </row>
    <row r="42" spans="1:15" x14ac:dyDescent="0.25">
      <c r="D42" s="834" t="s">
        <v>130</v>
      </c>
      <c r="E42" s="869"/>
      <c r="F42" s="867" t="s">
        <v>247</v>
      </c>
      <c r="G42" s="867">
        <v>4</v>
      </c>
      <c r="H42" s="185"/>
    </row>
    <row r="43" spans="1:15" x14ac:dyDescent="0.25">
      <c r="D43" s="835"/>
      <c r="E43" s="869"/>
      <c r="F43" s="867"/>
      <c r="G43" s="867"/>
      <c r="H43" s="185"/>
    </row>
    <row r="44" spans="1:15" x14ac:dyDescent="0.25">
      <c r="D44" s="835"/>
      <c r="E44" s="869"/>
      <c r="F44" s="867"/>
      <c r="G44" s="867"/>
      <c r="H44" s="185"/>
    </row>
    <row r="45" spans="1:15" ht="15.75" thickBot="1" x14ac:dyDescent="0.3">
      <c r="D45" s="836"/>
      <c r="E45" s="869"/>
      <c r="F45" s="867"/>
      <c r="G45" s="867"/>
      <c r="H45" s="185"/>
    </row>
    <row r="46" spans="1:15" ht="25.9" customHeight="1" x14ac:dyDescent="0.25">
      <c r="D46" s="868" t="s">
        <v>132</v>
      </c>
      <c r="E46" s="871" t="s">
        <v>249</v>
      </c>
      <c r="F46" s="185"/>
      <c r="G46" s="867">
        <v>1</v>
      </c>
      <c r="H46" s="185"/>
    </row>
    <row r="47" spans="1:15" ht="25.9" customHeight="1" x14ac:dyDescent="0.25">
      <c r="D47" s="865"/>
      <c r="E47" s="871"/>
      <c r="F47" s="185"/>
      <c r="G47" s="867"/>
      <c r="H47" s="185"/>
    </row>
    <row r="48" spans="1:15" ht="34.5" customHeight="1" thickBot="1" x14ac:dyDescent="0.3">
      <c r="D48" s="866"/>
      <c r="E48" s="871"/>
      <c r="F48" s="185"/>
      <c r="G48" s="867"/>
      <c r="H48" s="185"/>
    </row>
    <row r="49" spans="4:8" x14ac:dyDescent="0.25">
      <c r="D49" s="868" t="s">
        <v>133</v>
      </c>
      <c r="E49" s="871" t="s">
        <v>241</v>
      </c>
      <c r="F49" s="867" t="s">
        <v>325</v>
      </c>
      <c r="G49" s="867">
        <v>10</v>
      </c>
      <c r="H49" s="185"/>
    </row>
    <row r="50" spans="4:8" x14ac:dyDescent="0.25">
      <c r="D50" s="865"/>
      <c r="E50" s="871"/>
      <c r="F50" s="867"/>
      <c r="G50" s="867"/>
      <c r="H50" s="185"/>
    </row>
    <row r="51" spans="4:8" x14ac:dyDescent="0.25">
      <c r="D51" s="865"/>
      <c r="E51" s="871"/>
      <c r="F51" s="867"/>
      <c r="G51" s="867"/>
      <c r="H51" s="185"/>
    </row>
    <row r="52" spans="4:8" ht="15.75" thickBot="1" x14ac:dyDescent="0.3">
      <c r="D52" s="866"/>
      <c r="E52" s="871"/>
      <c r="F52" s="867"/>
      <c r="G52" s="867"/>
      <c r="H52" s="185"/>
    </row>
    <row r="53" spans="4:8" x14ac:dyDescent="0.25">
      <c r="D53" s="868" t="s">
        <v>134</v>
      </c>
      <c r="E53" s="869"/>
      <c r="F53" s="867" t="s">
        <v>250</v>
      </c>
      <c r="G53" s="867">
        <v>5</v>
      </c>
      <c r="H53" s="185"/>
    </row>
    <row r="54" spans="4:8" ht="30.4" customHeight="1" thickBot="1" x14ac:dyDescent="0.3">
      <c r="D54" s="866"/>
      <c r="E54" s="869"/>
      <c r="F54" s="867"/>
      <c r="G54" s="867"/>
      <c r="H54" s="185"/>
    </row>
    <row r="55" spans="4:8" x14ac:dyDescent="0.25">
      <c r="D55" s="868" t="s">
        <v>135</v>
      </c>
      <c r="E55" s="871" t="s">
        <v>252</v>
      </c>
      <c r="F55" s="867" t="s">
        <v>277</v>
      </c>
      <c r="G55" s="733">
        <v>20</v>
      </c>
      <c r="H55" s="185"/>
    </row>
    <row r="56" spans="4:8" x14ac:dyDescent="0.25">
      <c r="D56" s="865"/>
      <c r="E56" s="871"/>
      <c r="F56" s="867"/>
      <c r="G56" s="733"/>
      <c r="H56" s="185"/>
    </row>
    <row r="57" spans="4:8" x14ac:dyDescent="0.25">
      <c r="D57" s="865"/>
      <c r="E57" s="871"/>
      <c r="F57" s="870" t="s">
        <v>278</v>
      </c>
      <c r="G57" s="733"/>
      <c r="H57" s="185"/>
    </row>
    <row r="58" spans="4:8" x14ac:dyDescent="0.25">
      <c r="D58" s="865"/>
      <c r="E58" s="871"/>
      <c r="F58" s="870"/>
      <c r="G58" s="733"/>
      <c r="H58" s="185"/>
    </row>
    <row r="59" spans="4:8" ht="15.75" thickBot="1" x14ac:dyDescent="0.3">
      <c r="D59" s="866"/>
      <c r="E59" s="871"/>
      <c r="F59" s="870"/>
      <c r="G59" s="733"/>
      <c r="H59" s="185"/>
    </row>
    <row r="60" spans="4:8" x14ac:dyDescent="0.25">
      <c r="D60" s="865" t="s">
        <v>137</v>
      </c>
      <c r="E60" s="185"/>
      <c r="F60" s="185"/>
      <c r="G60" s="185"/>
      <c r="H60" s="185"/>
    </row>
    <row r="61" spans="4:8" x14ac:dyDescent="0.25">
      <c r="D61" s="865"/>
      <c r="E61" s="185"/>
      <c r="F61" s="185"/>
      <c r="G61" s="185"/>
      <c r="H61" s="185"/>
    </row>
    <row r="62" spans="4:8" x14ac:dyDescent="0.25">
      <c r="D62" s="865"/>
      <c r="E62" s="185"/>
      <c r="F62" s="185"/>
      <c r="G62" s="185"/>
      <c r="H62" s="185"/>
    </row>
    <row r="63" spans="4:8" ht="15.75" thickBot="1" x14ac:dyDescent="0.3">
      <c r="D63" s="866"/>
      <c r="E63" s="185"/>
      <c r="F63" s="185"/>
      <c r="G63" s="185"/>
      <c r="H63" s="185"/>
    </row>
    <row r="64" spans="4:8" x14ac:dyDescent="0.25">
      <c r="D64" s="185"/>
      <c r="E64" s="185">
        <f>1+6+4</f>
        <v>11</v>
      </c>
      <c r="F64" s="185">
        <v>29</v>
      </c>
      <c r="G64" s="185"/>
      <c r="H64" s="185"/>
    </row>
    <row r="65" spans="4:8" x14ac:dyDescent="0.25">
      <c r="D65" s="185"/>
      <c r="E65" s="185"/>
      <c r="F65" s="185"/>
      <c r="G65" s="185"/>
      <c r="H65" s="185"/>
    </row>
    <row r="66" spans="4:8" x14ac:dyDescent="0.25">
      <c r="D66" s="185"/>
      <c r="E66" s="185"/>
      <c r="F66" s="185"/>
      <c r="G66" s="185"/>
      <c r="H66" s="185"/>
    </row>
    <row r="67" spans="4:8" x14ac:dyDescent="0.25">
      <c r="D67" s="185"/>
      <c r="E67" s="185"/>
      <c r="F67" s="185"/>
      <c r="G67" s="185"/>
      <c r="H67" s="185"/>
    </row>
    <row r="68" spans="4:8" x14ac:dyDescent="0.25">
      <c r="D68" s="185"/>
      <c r="E68" s="185"/>
      <c r="F68" s="185"/>
      <c r="G68" s="185"/>
      <c r="H68" s="185"/>
    </row>
    <row r="69" spans="4:8" x14ac:dyDescent="0.25">
      <c r="D69" s="185"/>
      <c r="E69" s="185"/>
      <c r="F69" s="185"/>
      <c r="G69" s="185"/>
      <c r="H69" s="185"/>
    </row>
    <row r="70" spans="4:8" x14ac:dyDescent="0.25">
      <c r="D70" s="185"/>
      <c r="E70" s="185"/>
      <c r="F70" s="185"/>
      <c r="G70" s="185"/>
      <c r="H70" s="185"/>
    </row>
    <row r="71" spans="4:8" x14ac:dyDescent="0.25">
      <c r="D71" s="185"/>
      <c r="E71" s="185"/>
      <c r="F71" s="185"/>
      <c r="G71" s="185"/>
      <c r="H71" s="185"/>
    </row>
    <row r="72" spans="4:8" x14ac:dyDescent="0.25">
      <c r="D72" s="185"/>
      <c r="E72" s="185"/>
      <c r="F72" s="185"/>
      <c r="G72" s="185"/>
      <c r="H72" s="185"/>
    </row>
    <row r="73" spans="4:8" x14ac:dyDescent="0.25">
      <c r="D73" s="185"/>
      <c r="E73" s="185"/>
      <c r="F73" s="185"/>
      <c r="G73" s="185"/>
      <c r="H73" s="185"/>
    </row>
    <row r="74" spans="4:8" x14ac:dyDescent="0.25">
      <c r="D74" s="185"/>
      <c r="E74" s="185"/>
      <c r="F74" s="185"/>
      <c r="G74" s="185"/>
      <c r="H74" s="185"/>
    </row>
    <row r="75" spans="4:8" x14ac:dyDescent="0.25">
      <c r="D75" s="185"/>
      <c r="E75" s="185"/>
      <c r="F75" s="185"/>
      <c r="G75" s="185"/>
      <c r="H75" s="185"/>
    </row>
    <row r="76" spans="4:8" x14ac:dyDescent="0.25">
      <c r="D76" s="185"/>
      <c r="E76" s="185"/>
      <c r="F76" s="185"/>
      <c r="G76" s="185"/>
      <c r="H76" s="185"/>
    </row>
    <row r="77" spans="4:8" x14ac:dyDescent="0.25">
      <c r="D77" s="185"/>
      <c r="E77" s="185"/>
      <c r="F77" s="185"/>
      <c r="G77" s="185"/>
      <c r="H77" s="185"/>
    </row>
    <row r="78" spans="4:8" x14ac:dyDescent="0.25">
      <c r="D78" s="185"/>
      <c r="E78" s="185"/>
      <c r="F78" s="185"/>
      <c r="G78" s="185"/>
      <c r="H78" s="185"/>
    </row>
    <row r="79" spans="4:8" x14ac:dyDescent="0.25">
      <c r="D79" s="185"/>
      <c r="E79" s="185"/>
      <c r="F79" s="185"/>
      <c r="G79" s="185"/>
      <c r="H79" s="185"/>
    </row>
    <row r="80" spans="4:8" x14ac:dyDescent="0.25">
      <c r="D80" s="185"/>
      <c r="E80" s="185"/>
      <c r="F80" s="185"/>
      <c r="G80" s="185"/>
      <c r="H80" s="185"/>
    </row>
  </sheetData>
  <mergeCells count="50">
    <mergeCell ref="D5:M6"/>
    <mergeCell ref="L25:L26"/>
    <mergeCell ref="L23:L24"/>
    <mergeCell ref="K24:K25"/>
    <mergeCell ref="G27:G28"/>
    <mergeCell ref="H20:H22"/>
    <mergeCell ref="I20:I22"/>
    <mergeCell ref="A10:A11"/>
    <mergeCell ref="C10:C11"/>
    <mergeCell ref="D10:D11"/>
    <mergeCell ref="A12:A37"/>
    <mergeCell ref="B12:B37"/>
    <mergeCell ref="C12:C15"/>
    <mergeCell ref="C16:C19"/>
    <mergeCell ref="C20:C22"/>
    <mergeCell ref="C23:C26"/>
    <mergeCell ref="C27:C28"/>
    <mergeCell ref="D27:D28"/>
    <mergeCell ref="C29:C33"/>
    <mergeCell ref="C34:C37"/>
    <mergeCell ref="F49:F52"/>
    <mergeCell ref="K10:L10"/>
    <mergeCell ref="D42:D45"/>
    <mergeCell ref="E42:E45"/>
    <mergeCell ref="F42:F45"/>
    <mergeCell ref="G42:G45"/>
    <mergeCell ref="K20:K22"/>
    <mergeCell ref="L20:L22"/>
    <mergeCell ref="K27:K28"/>
    <mergeCell ref="L27:L28"/>
    <mergeCell ref="L29:L32"/>
    <mergeCell ref="K29:K33"/>
    <mergeCell ref="H24:J24"/>
    <mergeCell ref="H25:J25"/>
    <mergeCell ref="D60:D63"/>
    <mergeCell ref="G46:G48"/>
    <mergeCell ref="G49:G52"/>
    <mergeCell ref="G53:G54"/>
    <mergeCell ref="G55:G59"/>
    <mergeCell ref="D53:D54"/>
    <mergeCell ref="E53:E54"/>
    <mergeCell ref="F53:F54"/>
    <mergeCell ref="D55:D59"/>
    <mergeCell ref="F55:F56"/>
    <mergeCell ref="F57:F59"/>
    <mergeCell ref="E55:E59"/>
    <mergeCell ref="D46:D48"/>
    <mergeCell ref="E46:E48"/>
    <mergeCell ref="D49:D52"/>
    <mergeCell ref="E49:E5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P41"/>
  <sheetViews>
    <sheetView topLeftCell="A16" zoomScaleNormal="100" workbookViewId="0">
      <selection activeCell="R14" sqref="P14:R14"/>
    </sheetView>
  </sheetViews>
  <sheetFormatPr defaultRowHeight="15" x14ac:dyDescent="0.25"/>
  <cols>
    <col min="3" max="3" width="12.28515625" customWidth="1"/>
    <col min="4" max="4" width="12.7109375" customWidth="1"/>
    <col min="5" max="6" width="7.7109375" customWidth="1"/>
    <col min="14" max="14" width="27.28515625" customWidth="1"/>
    <col min="15" max="15" width="16.28515625" customWidth="1"/>
  </cols>
  <sheetData>
    <row r="2" spans="1:16" x14ac:dyDescent="0.25">
      <c r="A2" s="108" t="s">
        <v>69</v>
      </c>
      <c r="B2" s="108" t="s">
        <v>70</v>
      </c>
      <c r="C2" t="s">
        <v>71</v>
      </c>
    </row>
    <row r="3" spans="1:16" x14ac:dyDescent="0.25">
      <c r="A3" s="108">
        <v>73</v>
      </c>
      <c r="B3" s="108">
        <v>26</v>
      </c>
      <c r="C3" s="125">
        <f>SUM(A3:B3)</f>
        <v>99</v>
      </c>
      <c r="D3" t="s">
        <v>165</v>
      </c>
    </row>
    <row r="4" spans="1:16" x14ac:dyDescent="0.25">
      <c r="A4" s="108">
        <v>13</v>
      </c>
      <c r="B4" s="108">
        <v>37</v>
      </c>
      <c r="C4" s="108">
        <v>50</v>
      </c>
    </row>
    <row r="5" spans="1:16" x14ac:dyDescent="0.25">
      <c r="A5" s="91">
        <v>37</v>
      </c>
      <c r="B5" s="91">
        <v>66</v>
      </c>
      <c r="C5">
        <v>103</v>
      </c>
    </row>
    <row r="6" spans="1:16" x14ac:dyDescent="0.25">
      <c r="A6" s="371">
        <v>20</v>
      </c>
      <c r="B6" s="371">
        <v>43</v>
      </c>
      <c r="C6" s="89">
        <v>63</v>
      </c>
    </row>
    <row r="7" spans="1:16" x14ac:dyDescent="0.25">
      <c r="A7" s="89">
        <f>(A6*100)/C6</f>
        <v>31.746031746031747</v>
      </c>
      <c r="B7" s="89">
        <f>(B6*100)/C6</f>
        <v>68.253968253968253</v>
      </c>
      <c r="C7" s="89">
        <v>-34</v>
      </c>
    </row>
    <row r="8" spans="1:16" ht="15.75" thickBot="1" x14ac:dyDescent="0.3"/>
    <row r="9" spans="1:16" ht="15.75" thickBot="1" x14ac:dyDescent="0.3">
      <c r="A9" s="70" t="s">
        <v>72</v>
      </c>
      <c r="B9" s="71" t="s">
        <v>73</v>
      </c>
      <c r="C9" s="71" t="s">
        <v>74</v>
      </c>
      <c r="D9" s="71" t="s">
        <v>75</v>
      </c>
      <c r="E9" s="126"/>
      <c r="F9" s="126"/>
    </row>
    <row r="10" spans="1:16" x14ac:dyDescent="0.25">
      <c r="A10" s="829" t="s">
        <v>76</v>
      </c>
      <c r="B10" s="72" t="s">
        <v>77</v>
      </c>
      <c r="C10" s="829" t="s">
        <v>78</v>
      </c>
      <c r="D10" s="829" t="s">
        <v>79</v>
      </c>
      <c r="E10" s="126"/>
      <c r="F10" s="126"/>
      <c r="K10" s="840" t="s">
        <v>233</v>
      </c>
      <c r="L10" s="840"/>
    </row>
    <row r="11" spans="1:16" ht="74.25" thickBot="1" x14ac:dyDescent="0.3">
      <c r="A11" s="830"/>
      <c r="B11" s="75" t="s">
        <v>83</v>
      </c>
      <c r="C11" s="830"/>
      <c r="D11" s="830"/>
      <c r="E11" s="126" t="s">
        <v>225</v>
      </c>
      <c r="F11" s="72" t="s">
        <v>170</v>
      </c>
      <c r="G11" s="72" t="s">
        <v>141</v>
      </c>
      <c r="H11" s="72" t="s">
        <v>143</v>
      </c>
      <c r="I11" s="72" t="s">
        <v>75</v>
      </c>
      <c r="K11" s="347" t="s">
        <v>167</v>
      </c>
      <c r="L11" s="347" t="s">
        <v>211</v>
      </c>
    </row>
    <row r="12" spans="1:16" ht="14.65" customHeight="1" x14ac:dyDescent="0.25">
      <c r="A12" s="834" t="s">
        <v>147</v>
      </c>
      <c r="B12" s="834" t="s">
        <v>159</v>
      </c>
      <c r="C12" s="834" t="s">
        <v>148</v>
      </c>
      <c r="D12" s="139" t="s">
        <v>104</v>
      </c>
      <c r="E12" s="430"/>
      <c r="F12" s="139"/>
      <c r="G12" s="372" t="s">
        <v>75</v>
      </c>
      <c r="H12" s="131"/>
      <c r="I12" s="896">
        <v>23</v>
      </c>
      <c r="K12" s="774"/>
      <c r="L12" s="896">
        <v>23</v>
      </c>
      <c r="N12" t="s">
        <v>164</v>
      </c>
    </row>
    <row r="13" spans="1:16" ht="15.75" thickBot="1" x14ac:dyDescent="0.3">
      <c r="A13" s="835"/>
      <c r="B13" s="835"/>
      <c r="C13" s="835"/>
      <c r="D13" s="140" t="s">
        <v>91</v>
      </c>
      <c r="E13" s="431"/>
      <c r="F13" s="140"/>
      <c r="G13" s="104" t="s">
        <v>75</v>
      </c>
      <c r="H13" s="133"/>
      <c r="I13" s="897"/>
      <c r="K13" s="732"/>
      <c r="L13" s="897"/>
    </row>
    <row r="14" spans="1:16" ht="75" x14ac:dyDescent="0.25">
      <c r="A14" s="835"/>
      <c r="B14" s="835"/>
      <c r="C14" s="835"/>
      <c r="D14" s="140" t="s">
        <v>149</v>
      </c>
      <c r="E14" s="431" t="s">
        <v>169</v>
      </c>
      <c r="F14" s="140" t="s">
        <v>169</v>
      </c>
      <c r="G14" s="104" t="s">
        <v>75</v>
      </c>
      <c r="H14" s="133"/>
      <c r="I14" s="136">
        <v>11</v>
      </c>
      <c r="K14" s="732"/>
      <c r="L14" s="777">
        <v>11</v>
      </c>
      <c r="N14" t="s">
        <v>80</v>
      </c>
      <c r="O14" s="340" t="s">
        <v>81</v>
      </c>
      <c r="P14" s="363" t="s">
        <v>240</v>
      </c>
    </row>
    <row r="15" spans="1:16" ht="56.25" x14ac:dyDescent="0.25">
      <c r="A15" s="835"/>
      <c r="B15" s="835"/>
      <c r="C15" s="835"/>
      <c r="D15" s="140" t="s">
        <v>150</v>
      </c>
      <c r="E15" s="431" t="s">
        <v>169</v>
      </c>
      <c r="F15" s="140" t="s">
        <v>169</v>
      </c>
      <c r="G15" s="104" t="s">
        <v>75</v>
      </c>
      <c r="H15" s="133"/>
      <c r="I15" s="348">
        <v>11</v>
      </c>
      <c r="K15" s="732"/>
      <c r="L15" s="777"/>
      <c r="N15" t="s">
        <v>104</v>
      </c>
      <c r="O15">
        <v>12</v>
      </c>
      <c r="P15">
        <v>14</v>
      </c>
    </row>
    <row r="16" spans="1:16" x14ac:dyDescent="0.25">
      <c r="A16" s="835"/>
      <c r="B16" s="835"/>
      <c r="C16" s="835"/>
      <c r="D16" s="141" t="s">
        <v>151</v>
      </c>
      <c r="E16" s="432" t="s">
        <v>169</v>
      </c>
      <c r="F16" s="141" t="s">
        <v>169</v>
      </c>
      <c r="G16" s="104" t="s">
        <v>75</v>
      </c>
      <c r="H16" s="133"/>
      <c r="I16" s="348">
        <v>11</v>
      </c>
      <c r="K16" s="732"/>
      <c r="L16" s="777"/>
      <c r="N16" t="s">
        <v>161</v>
      </c>
      <c r="O16">
        <v>13</v>
      </c>
      <c r="P16">
        <v>16</v>
      </c>
    </row>
    <row r="17" spans="1:16" ht="23.25" thickBot="1" x14ac:dyDescent="0.3">
      <c r="A17" s="835"/>
      <c r="B17" s="835"/>
      <c r="C17" s="836"/>
      <c r="D17" s="148" t="s">
        <v>152</v>
      </c>
      <c r="E17" s="433" t="s">
        <v>169</v>
      </c>
      <c r="F17" s="435" t="s">
        <v>169</v>
      </c>
      <c r="G17" s="434" t="s">
        <v>75</v>
      </c>
      <c r="H17" s="149"/>
      <c r="I17" s="438">
        <v>12</v>
      </c>
      <c r="K17" s="778"/>
      <c r="L17" s="780"/>
      <c r="N17" t="s">
        <v>88</v>
      </c>
      <c r="O17">
        <v>13</v>
      </c>
      <c r="P17">
        <v>13</v>
      </c>
    </row>
    <row r="18" spans="1:16" ht="14.65" customHeight="1" x14ac:dyDescent="0.25">
      <c r="A18" s="835"/>
      <c r="B18" s="835"/>
      <c r="C18" s="834" t="s">
        <v>153</v>
      </c>
      <c r="D18" s="138" t="s">
        <v>104</v>
      </c>
      <c r="E18" s="430"/>
      <c r="F18" s="139"/>
      <c r="G18" s="372" t="s">
        <v>75</v>
      </c>
      <c r="H18" s="131"/>
      <c r="I18" s="896">
        <v>6</v>
      </c>
      <c r="K18" s="774"/>
      <c r="L18" s="776">
        <v>6</v>
      </c>
      <c r="N18" s="150" t="s">
        <v>152</v>
      </c>
      <c r="O18" s="150">
        <v>12</v>
      </c>
    </row>
    <row r="19" spans="1:16" ht="15.75" thickBot="1" x14ac:dyDescent="0.3">
      <c r="A19" s="835"/>
      <c r="B19" s="835"/>
      <c r="C19" s="836"/>
      <c r="D19" s="138" t="s">
        <v>91</v>
      </c>
      <c r="E19" s="431"/>
      <c r="F19" s="140"/>
      <c r="G19" s="104" t="s">
        <v>75</v>
      </c>
      <c r="H19" s="133"/>
      <c r="I19" s="897"/>
      <c r="K19" s="778"/>
      <c r="L19" s="780"/>
      <c r="N19" t="s">
        <v>91</v>
      </c>
      <c r="O19">
        <v>14</v>
      </c>
      <c r="P19">
        <v>15</v>
      </c>
    </row>
    <row r="20" spans="1:16" ht="63.4" customHeight="1" x14ac:dyDescent="0.25">
      <c r="A20" s="835"/>
      <c r="B20" s="834" t="s">
        <v>160</v>
      </c>
      <c r="C20" s="834" t="s">
        <v>154</v>
      </c>
      <c r="D20" s="297" t="s">
        <v>104</v>
      </c>
      <c r="E20" s="443" t="s">
        <v>169</v>
      </c>
      <c r="F20" s="341"/>
      <c r="G20" s="136" t="s">
        <v>143</v>
      </c>
      <c r="H20" s="896">
        <v>6</v>
      </c>
      <c r="I20" s="131"/>
      <c r="K20" s="875">
        <v>6</v>
      </c>
      <c r="L20" s="136"/>
      <c r="N20" t="s">
        <v>128</v>
      </c>
      <c r="O20">
        <v>5</v>
      </c>
      <c r="P20">
        <v>6</v>
      </c>
    </row>
    <row r="21" spans="1:16" ht="63" customHeight="1" x14ac:dyDescent="0.25">
      <c r="A21" s="835"/>
      <c r="B21" s="835"/>
      <c r="C21" s="835"/>
      <c r="D21" s="342" t="s">
        <v>128</v>
      </c>
      <c r="E21" s="345" t="s">
        <v>169</v>
      </c>
      <c r="F21" s="342" t="s">
        <v>169</v>
      </c>
      <c r="G21" s="348" t="s">
        <v>143</v>
      </c>
      <c r="H21" s="898"/>
      <c r="I21" s="133"/>
      <c r="K21" s="869"/>
      <c r="L21" s="348"/>
      <c r="N21" t="s">
        <v>162</v>
      </c>
      <c r="O21">
        <v>10</v>
      </c>
      <c r="P21">
        <v>11</v>
      </c>
    </row>
    <row r="22" spans="1:16" x14ac:dyDescent="0.25">
      <c r="A22" s="835"/>
      <c r="B22" s="835"/>
      <c r="C22" s="835"/>
      <c r="D22" s="436" t="s">
        <v>91</v>
      </c>
      <c r="E22" s="437" t="s">
        <v>169</v>
      </c>
      <c r="F22" s="436" t="s">
        <v>169</v>
      </c>
      <c r="G22" s="348" t="s">
        <v>75</v>
      </c>
      <c r="H22" s="441"/>
      <c r="I22" s="133">
        <v>7</v>
      </c>
      <c r="K22" s="312"/>
      <c r="L22" s="348">
        <v>7</v>
      </c>
      <c r="N22" t="s">
        <v>163</v>
      </c>
      <c r="O22">
        <v>10</v>
      </c>
      <c r="P22">
        <v>11</v>
      </c>
    </row>
    <row r="23" spans="1:16" ht="21.4" customHeight="1" thickBot="1" x14ac:dyDescent="0.3">
      <c r="A23" s="835"/>
      <c r="B23" s="835"/>
      <c r="C23" s="836"/>
      <c r="D23" s="444" t="s">
        <v>97</v>
      </c>
      <c r="E23" s="346"/>
      <c r="F23" s="444"/>
      <c r="G23" s="137" t="s">
        <v>75</v>
      </c>
      <c r="H23" s="442">
        <v>6</v>
      </c>
      <c r="I23" s="132"/>
      <c r="K23" s="351"/>
      <c r="L23" s="137">
        <v>15</v>
      </c>
      <c r="N23" t="s">
        <v>151</v>
      </c>
      <c r="O23">
        <v>11</v>
      </c>
      <c r="P23">
        <v>11</v>
      </c>
    </row>
    <row r="24" spans="1:16" ht="21.4" customHeight="1" x14ac:dyDescent="0.25">
      <c r="A24" s="835"/>
      <c r="B24" s="835"/>
      <c r="C24" s="892" t="s">
        <v>155</v>
      </c>
      <c r="D24" s="142" t="s">
        <v>104</v>
      </c>
      <c r="E24" s="445"/>
      <c r="F24" s="445"/>
      <c r="G24" s="446" t="s">
        <v>143</v>
      </c>
      <c r="H24" s="131"/>
      <c r="I24" s="131"/>
      <c r="K24" s="890"/>
      <c r="L24" s="136"/>
      <c r="P24">
        <v>94</v>
      </c>
    </row>
    <row r="25" spans="1:16" ht="21.4" customHeight="1" thickBot="1" x14ac:dyDescent="0.3">
      <c r="A25" s="835"/>
      <c r="B25" s="835"/>
      <c r="C25" s="893"/>
      <c r="D25" s="103" t="s">
        <v>128</v>
      </c>
      <c r="E25" s="344"/>
      <c r="F25" s="344"/>
      <c r="G25" s="434" t="s">
        <v>143</v>
      </c>
      <c r="H25" s="132"/>
      <c r="I25" s="132"/>
      <c r="K25" s="891"/>
      <c r="L25" s="137"/>
    </row>
    <row r="26" spans="1:16" ht="21.4" customHeight="1" x14ac:dyDescent="0.25">
      <c r="A26" s="835"/>
      <c r="B26" s="835"/>
      <c r="C26" s="894" t="s">
        <v>156</v>
      </c>
      <c r="D26" s="899" t="s">
        <v>88</v>
      </c>
      <c r="E26" s="899" t="s">
        <v>169</v>
      </c>
      <c r="F26" s="297"/>
      <c r="G26" s="896" t="s">
        <v>143</v>
      </c>
      <c r="H26" s="896">
        <v>7</v>
      </c>
      <c r="I26" s="896"/>
      <c r="K26" s="896">
        <v>7</v>
      </c>
      <c r="L26" s="776"/>
    </row>
    <row r="27" spans="1:16" ht="15.75" thickBot="1" x14ac:dyDescent="0.3">
      <c r="A27" s="835"/>
      <c r="B27" s="835"/>
      <c r="C27" s="895"/>
      <c r="D27" s="900"/>
      <c r="E27" s="900"/>
      <c r="F27" s="343"/>
      <c r="G27" s="897"/>
      <c r="H27" s="897"/>
      <c r="I27" s="897"/>
      <c r="K27" s="897"/>
      <c r="L27" s="780"/>
    </row>
    <row r="28" spans="1:16" ht="68.25" thickBot="1" x14ac:dyDescent="0.3">
      <c r="A28" s="835"/>
      <c r="B28" s="835"/>
      <c r="C28" s="82" t="s">
        <v>157</v>
      </c>
      <c r="D28" s="82" t="s">
        <v>158</v>
      </c>
      <c r="E28" s="383"/>
      <c r="F28" s="220"/>
      <c r="G28" s="220"/>
      <c r="H28" s="220"/>
      <c r="I28" s="339">
        <v>13</v>
      </c>
      <c r="K28" s="303"/>
      <c r="L28" s="509">
        <v>16</v>
      </c>
    </row>
    <row r="29" spans="1:16" ht="41.45" customHeight="1" x14ac:dyDescent="0.25">
      <c r="A29" s="835"/>
      <c r="B29" s="835"/>
      <c r="C29" s="834" t="s">
        <v>330</v>
      </c>
      <c r="D29" s="297" t="s">
        <v>91</v>
      </c>
      <c r="E29" s="511" t="s">
        <v>169</v>
      </c>
      <c r="F29" s="297" t="s">
        <v>169</v>
      </c>
      <c r="G29" s="447" t="s">
        <v>142</v>
      </c>
      <c r="H29" s="510"/>
      <c r="I29" s="510"/>
      <c r="K29" s="513"/>
      <c r="L29" s="440"/>
    </row>
    <row r="30" spans="1:16" ht="26.45" customHeight="1" thickBot="1" x14ac:dyDescent="0.3">
      <c r="A30" s="836"/>
      <c r="B30" s="836"/>
      <c r="C30" s="836"/>
      <c r="D30" s="444" t="s">
        <v>88</v>
      </c>
      <c r="E30" s="512"/>
      <c r="F30" s="444"/>
      <c r="G30" s="448" t="s">
        <v>75</v>
      </c>
      <c r="H30" s="442"/>
      <c r="I30" s="442"/>
      <c r="K30" s="439"/>
      <c r="L30" s="505">
        <v>4</v>
      </c>
    </row>
    <row r="31" spans="1:16" x14ac:dyDescent="0.25">
      <c r="C31" s="146"/>
    </row>
    <row r="32" spans="1:16" x14ac:dyDescent="0.25">
      <c r="C32" s="146"/>
    </row>
    <row r="34" spans="3:6" x14ac:dyDescent="0.25">
      <c r="D34" s="358" t="s">
        <v>167</v>
      </c>
      <c r="E34" s="358" t="s">
        <v>211</v>
      </c>
      <c r="F34" s="358" t="s">
        <v>237</v>
      </c>
    </row>
    <row r="35" spans="3:6" ht="210" x14ac:dyDescent="0.25">
      <c r="C35" s="340" t="s">
        <v>148</v>
      </c>
      <c r="E35" s="340" t="s">
        <v>327</v>
      </c>
      <c r="F35">
        <v>18</v>
      </c>
    </row>
    <row r="36" spans="3:6" ht="60" x14ac:dyDescent="0.25">
      <c r="C36" s="340" t="s">
        <v>153</v>
      </c>
      <c r="E36" s="340" t="s">
        <v>328</v>
      </c>
      <c r="F36">
        <v>1</v>
      </c>
    </row>
    <row r="37" spans="3:6" ht="90" x14ac:dyDescent="0.25">
      <c r="C37" s="340" t="s">
        <v>154</v>
      </c>
      <c r="D37" s="340" t="s">
        <v>276</v>
      </c>
      <c r="E37" t="s">
        <v>245</v>
      </c>
      <c r="F37">
        <v>19</v>
      </c>
    </row>
    <row r="38" spans="3:6" ht="90" x14ac:dyDescent="0.25">
      <c r="C38" s="340" t="s">
        <v>156</v>
      </c>
      <c r="D38" t="s">
        <v>275</v>
      </c>
      <c r="F38">
        <v>7</v>
      </c>
    </row>
    <row r="39" spans="3:6" ht="90.6" customHeight="1" x14ac:dyDescent="0.25">
      <c r="C39" s="340" t="s">
        <v>157</v>
      </c>
      <c r="E39" s="340" t="s">
        <v>329</v>
      </c>
    </row>
    <row r="40" spans="3:6" ht="51.6" customHeight="1" x14ac:dyDescent="0.25">
      <c r="C40" s="340" t="s">
        <v>330</v>
      </c>
      <c r="E40" s="340" t="s">
        <v>325</v>
      </c>
    </row>
    <row r="41" spans="3:6" x14ac:dyDescent="0.25">
      <c r="C41" s="340"/>
      <c r="D41">
        <v>19</v>
      </c>
      <c r="E41">
        <v>26</v>
      </c>
    </row>
  </sheetData>
  <mergeCells count="30">
    <mergeCell ref="C29:C30"/>
    <mergeCell ref="B20:B30"/>
    <mergeCell ref="A12:A30"/>
    <mergeCell ref="L18:L19"/>
    <mergeCell ref="C18:C19"/>
    <mergeCell ref="C20:C23"/>
    <mergeCell ref="H20:H21"/>
    <mergeCell ref="H26:H27"/>
    <mergeCell ref="K20:K21"/>
    <mergeCell ref="L26:L27"/>
    <mergeCell ref="K26:K27"/>
    <mergeCell ref="I26:I27"/>
    <mergeCell ref="K24:K25"/>
    <mergeCell ref="D26:D27"/>
    <mergeCell ref="E26:E27"/>
    <mergeCell ref="G26:G27"/>
    <mergeCell ref="I18:I19"/>
    <mergeCell ref="K18:K19"/>
    <mergeCell ref="K10:L10"/>
    <mergeCell ref="C12:C17"/>
    <mergeCell ref="I12:I13"/>
    <mergeCell ref="L12:L13"/>
    <mergeCell ref="L14:L17"/>
    <mergeCell ref="K12:K17"/>
    <mergeCell ref="D10:D11"/>
    <mergeCell ref="A10:A11"/>
    <mergeCell ref="C10:C11"/>
    <mergeCell ref="B12:B19"/>
    <mergeCell ref="C24:C25"/>
    <mergeCell ref="C26:C2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Z102"/>
  <sheetViews>
    <sheetView topLeftCell="C43" zoomScale="90" zoomScaleNormal="90" workbookViewId="0">
      <selection activeCell="R14" sqref="P14:R14"/>
    </sheetView>
  </sheetViews>
  <sheetFormatPr defaultRowHeight="15" x14ac:dyDescent="0.25"/>
  <cols>
    <col min="2" max="2" width="13.5703125" customWidth="1"/>
    <col min="3" max="3" width="17.28515625" customWidth="1"/>
    <col min="4" max="4" width="19.7109375" customWidth="1"/>
    <col min="5" max="5" width="6.7109375" customWidth="1"/>
    <col min="6" max="6" width="8.28515625" customWidth="1"/>
    <col min="11" max="12" width="8.7109375" style="104"/>
    <col min="15" max="15" width="18.7109375" customWidth="1"/>
    <col min="16" max="16" width="27.28515625" customWidth="1"/>
    <col min="17" max="17" width="16.7109375" customWidth="1"/>
    <col min="22" max="23" width="47.7109375" customWidth="1"/>
  </cols>
  <sheetData>
    <row r="3" spans="1:26" x14ac:dyDescent="0.25">
      <c r="A3" s="901" t="s">
        <v>171</v>
      </c>
      <c r="B3" s="901"/>
    </row>
    <row r="4" spans="1:26" x14ac:dyDescent="0.25">
      <c r="A4" t="s">
        <v>69</v>
      </c>
      <c r="B4" t="s">
        <v>70</v>
      </c>
      <c r="C4" t="s">
        <v>71</v>
      </c>
    </row>
    <row r="5" spans="1:26" x14ac:dyDescent="0.25">
      <c r="A5">
        <v>57</v>
      </c>
      <c r="B5">
        <v>25</v>
      </c>
      <c r="C5" s="95">
        <f>A5+B5</f>
        <v>82</v>
      </c>
    </row>
    <row r="6" spans="1:26" x14ac:dyDescent="0.25">
      <c r="A6">
        <v>31</v>
      </c>
      <c r="B6">
        <v>32</v>
      </c>
      <c r="C6">
        <f>A6+B6</f>
        <v>63</v>
      </c>
    </row>
    <row r="7" spans="1:26" x14ac:dyDescent="0.25">
      <c r="A7" s="89">
        <v>42</v>
      </c>
      <c r="B7" s="89">
        <v>49</v>
      </c>
      <c r="C7" s="89">
        <v>91</v>
      </c>
    </row>
    <row r="8" spans="1:26" x14ac:dyDescent="0.25">
      <c r="A8" s="89">
        <f>(A7*100)/C7</f>
        <v>46.153846153846153</v>
      </c>
      <c r="B8" s="89">
        <f>(B7*100)/C7</f>
        <v>53.846153846153847</v>
      </c>
      <c r="C8" s="89">
        <v>16</v>
      </c>
      <c r="D8" t="s">
        <v>274</v>
      </c>
    </row>
    <row r="9" spans="1:26" ht="15.75" thickBot="1" x14ac:dyDescent="0.3"/>
    <row r="10" spans="1:26" ht="15.75" thickBot="1" x14ac:dyDescent="0.3">
      <c r="A10" s="70" t="s">
        <v>72</v>
      </c>
      <c r="B10" s="71" t="s">
        <v>73</v>
      </c>
      <c r="C10" s="71" t="s">
        <v>74</v>
      </c>
      <c r="D10" s="71" t="s">
        <v>75</v>
      </c>
      <c r="E10" s="126"/>
      <c r="F10" s="126"/>
    </row>
    <row r="11" spans="1:26" ht="16.5" thickBot="1" x14ac:dyDescent="0.3">
      <c r="A11" s="829" t="s">
        <v>76</v>
      </c>
      <c r="B11" s="72" t="s">
        <v>77</v>
      </c>
      <c r="C11" s="829" t="s">
        <v>78</v>
      </c>
      <c r="D11" s="829" t="s">
        <v>122</v>
      </c>
      <c r="E11" s="126"/>
      <c r="F11" s="126"/>
      <c r="K11" s="840" t="s">
        <v>233</v>
      </c>
      <c r="L11" s="840"/>
      <c r="O11" s="96" t="s">
        <v>210</v>
      </c>
    </row>
    <row r="12" spans="1:26" ht="53.25" customHeight="1" thickBot="1" x14ac:dyDescent="0.3">
      <c r="A12" s="830"/>
      <c r="B12" s="75" t="s">
        <v>83</v>
      </c>
      <c r="C12" s="830"/>
      <c r="D12" s="953"/>
      <c r="E12" s="126" t="s">
        <v>225</v>
      </c>
      <c r="F12" s="126" t="s">
        <v>168</v>
      </c>
      <c r="G12" s="126" t="s">
        <v>141</v>
      </c>
      <c r="H12" s="126" t="s">
        <v>143</v>
      </c>
      <c r="I12" s="126" t="s">
        <v>75</v>
      </c>
      <c r="J12" s="104"/>
      <c r="K12" s="347" t="s">
        <v>167</v>
      </c>
      <c r="L12" s="347" t="s">
        <v>211</v>
      </c>
      <c r="N12" s="104"/>
      <c r="O12" s="97" t="s">
        <v>80</v>
      </c>
      <c r="P12" s="74" t="s">
        <v>81</v>
      </c>
      <c r="R12" t="s">
        <v>124</v>
      </c>
      <c r="T12" s="363" t="s">
        <v>240</v>
      </c>
    </row>
    <row r="13" spans="1:26" ht="25.9" customHeight="1" thickBot="1" x14ac:dyDescent="0.3">
      <c r="A13" s="868" t="s">
        <v>172</v>
      </c>
      <c r="B13" s="931" t="s">
        <v>173</v>
      </c>
      <c r="C13" s="938" t="s">
        <v>174</v>
      </c>
      <c r="D13" s="157" t="s">
        <v>128</v>
      </c>
      <c r="E13" s="190" t="s">
        <v>169</v>
      </c>
      <c r="F13" s="205"/>
      <c r="G13" s="208" t="s">
        <v>211</v>
      </c>
      <c r="H13" s="213"/>
      <c r="I13" s="890">
        <v>2</v>
      </c>
      <c r="J13" s="185"/>
      <c r="K13" s="890"/>
      <c r="L13" s="890">
        <v>2</v>
      </c>
      <c r="M13" s="185"/>
      <c r="N13" s="104"/>
      <c r="O13" s="311" t="s">
        <v>223</v>
      </c>
      <c r="P13" s="182">
        <v>11</v>
      </c>
      <c r="Q13" s="185">
        <f>(C$5*P13)/100</f>
        <v>9.02</v>
      </c>
      <c r="R13" s="104">
        <v>9</v>
      </c>
      <c r="T13">
        <v>2</v>
      </c>
      <c r="U13" t="s">
        <v>222</v>
      </c>
    </row>
    <row r="14" spans="1:26" ht="18" customHeight="1" thickBot="1" x14ac:dyDescent="0.3">
      <c r="A14" s="865"/>
      <c r="B14" s="932"/>
      <c r="C14" s="939"/>
      <c r="D14" s="158" t="s">
        <v>91</v>
      </c>
      <c r="E14" s="202" t="s">
        <v>169</v>
      </c>
      <c r="F14" s="206" t="s">
        <v>169</v>
      </c>
      <c r="G14" s="209" t="s">
        <v>211</v>
      </c>
      <c r="H14" s="214"/>
      <c r="I14" s="958"/>
      <c r="J14" s="185"/>
      <c r="K14" s="958"/>
      <c r="L14" s="958"/>
      <c r="M14" s="185"/>
      <c r="N14" s="104"/>
      <c r="O14" s="175" t="s">
        <v>139</v>
      </c>
      <c r="P14" s="183">
        <v>10</v>
      </c>
      <c r="Q14" s="185">
        <f t="shared" ref="Q14:Q23" si="0">(C$5*P14)/100</f>
        <v>8.1999999999999993</v>
      </c>
      <c r="R14" s="104">
        <v>8</v>
      </c>
      <c r="T14">
        <v>3</v>
      </c>
      <c r="Z14" t="s">
        <v>138</v>
      </c>
    </row>
    <row r="15" spans="1:26" ht="24.6" customHeight="1" thickBot="1" x14ac:dyDescent="0.3">
      <c r="A15" s="865"/>
      <c r="B15" s="932"/>
      <c r="C15" s="939"/>
      <c r="D15" s="158" t="s">
        <v>88</v>
      </c>
      <c r="E15" s="202" t="s">
        <v>169</v>
      </c>
      <c r="F15" s="206" t="s">
        <v>169</v>
      </c>
      <c r="G15" s="209" t="s">
        <v>211</v>
      </c>
      <c r="H15" s="215"/>
      <c r="I15" s="958"/>
      <c r="J15" s="185"/>
      <c r="K15" s="958"/>
      <c r="L15" s="958"/>
      <c r="M15" s="185"/>
      <c r="N15" s="104"/>
      <c r="O15" s="184" t="s">
        <v>184</v>
      </c>
      <c r="P15" s="183">
        <v>11</v>
      </c>
      <c r="Q15" s="185">
        <f t="shared" si="0"/>
        <v>9.02</v>
      </c>
      <c r="R15" s="104">
        <v>9</v>
      </c>
    </row>
    <row r="16" spans="1:26" ht="23.25" thickBot="1" x14ac:dyDescent="0.3">
      <c r="A16" s="865"/>
      <c r="B16" s="932"/>
      <c r="C16" s="939"/>
      <c r="D16" s="159" t="s">
        <v>84</v>
      </c>
      <c r="E16" s="202" t="s">
        <v>169</v>
      </c>
      <c r="F16" s="206" t="s">
        <v>169</v>
      </c>
      <c r="G16" s="209" t="s">
        <v>211</v>
      </c>
      <c r="H16" s="215"/>
      <c r="I16" s="958"/>
      <c r="J16" s="185"/>
      <c r="K16" s="958"/>
      <c r="L16" s="958"/>
      <c r="M16" s="185"/>
      <c r="N16" s="104"/>
      <c r="O16" s="175" t="s">
        <v>104</v>
      </c>
      <c r="P16" s="183">
        <v>11</v>
      </c>
      <c r="Q16" s="185">
        <f t="shared" si="0"/>
        <v>9.02</v>
      </c>
      <c r="R16" s="104">
        <v>9</v>
      </c>
      <c r="T16">
        <v>9</v>
      </c>
    </row>
    <row r="17" spans="1:26" ht="15.75" thickBot="1" x14ac:dyDescent="0.3">
      <c r="A17" s="865"/>
      <c r="B17" s="932"/>
      <c r="C17" s="940"/>
      <c r="D17" s="305" t="s">
        <v>176</v>
      </c>
      <c r="E17" s="203" t="s">
        <v>169</v>
      </c>
      <c r="F17" s="207" t="s">
        <v>169</v>
      </c>
      <c r="G17" s="216" t="s">
        <v>211</v>
      </c>
      <c r="H17" s="217"/>
      <c r="I17" s="958"/>
      <c r="J17" s="185"/>
      <c r="K17" s="958"/>
      <c r="L17" s="958"/>
      <c r="M17" s="185"/>
      <c r="N17" s="104"/>
      <c r="O17" s="188"/>
      <c r="P17" s="189"/>
      <c r="Q17" s="185"/>
      <c r="R17" s="104"/>
    </row>
    <row r="18" spans="1:26" ht="22.5" customHeight="1" x14ac:dyDescent="0.25">
      <c r="A18" s="865"/>
      <c r="B18" s="932"/>
      <c r="C18" s="929" t="s">
        <v>175</v>
      </c>
      <c r="D18" s="224" t="s">
        <v>128</v>
      </c>
      <c r="E18" s="225" t="s">
        <v>169</v>
      </c>
      <c r="F18" s="226"/>
      <c r="G18" s="227" t="s">
        <v>211</v>
      </c>
      <c r="H18" s="228"/>
      <c r="I18" s="958"/>
      <c r="J18" s="185"/>
      <c r="K18" s="958"/>
      <c r="L18" s="958"/>
      <c r="M18" s="185"/>
      <c r="N18" s="104"/>
      <c r="O18" s="924" t="s">
        <v>84</v>
      </c>
      <c r="P18" s="907">
        <v>13</v>
      </c>
      <c r="Q18" s="909">
        <f t="shared" si="0"/>
        <v>10.66</v>
      </c>
      <c r="R18" s="733">
        <v>11</v>
      </c>
      <c r="T18" s="969">
        <v>18</v>
      </c>
      <c r="Z18" t="s">
        <v>138</v>
      </c>
    </row>
    <row r="19" spans="1:26" ht="33.75" customHeight="1" thickBot="1" x14ac:dyDescent="0.3">
      <c r="A19" s="865"/>
      <c r="B19" s="932"/>
      <c r="C19" s="930"/>
      <c r="D19" s="229" t="s">
        <v>91</v>
      </c>
      <c r="E19" s="230" t="s">
        <v>169</v>
      </c>
      <c r="F19" s="231" t="s">
        <v>169</v>
      </c>
      <c r="G19" s="232" t="s">
        <v>211</v>
      </c>
      <c r="H19" s="233"/>
      <c r="I19" s="958"/>
      <c r="J19" s="185"/>
      <c r="K19" s="958"/>
      <c r="L19" s="958"/>
      <c r="M19" s="185"/>
      <c r="N19" s="104"/>
      <c r="O19" s="925"/>
      <c r="P19" s="908"/>
      <c r="Q19" s="909"/>
      <c r="R19" s="733"/>
      <c r="T19" s="969"/>
      <c r="U19" t="s">
        <v>340</v>
      </c>
    </row>
    <row r="20" spans="1:26" ht="28.5" customHeight="1" thickBot="1" x14ac:dyDescent="0.3">
      <c r="A20" s="865"/>
      <c r="B20" s="932"/>
      <c r="C20" s="930"/>
      <c r="D20" s="229" t="s">
        <v>88</v>
      </c>
      <c r="E20" s="234" t="s">
        <v>169</v>
      </c>
      <c r="F20" s="235" t="s">
        <v>169</v>
      </c>
      <c r="G20" s="232" t="s">
        <v>211</v>
      </c>
      <c r="H20" s="233"/>
      <c r="I20" s="958"/>
      <c r="J20" s="185"/>
      <c r="K20" s="958"/>
      <c r="L20" s="958"/>
      <c r="M20" s="185"/>
      <c r="N20" s="104"/>
      <c r="O20" s="175" t="s">
        <v>88</v>
      </c>
      <c r="P20" s="183">
        <v>13</v>
      </c>
      <c r="Q20" s="185">
        <f t="shared" si="0"/>
        <v>10.66</v>
      </c>
      <c r="R20" s="104">
        <v>11</v>
      </c>
      <c r="S20" t="s">
        <v>145</v>
      </c>
      <c r="T20">
        <v>32</v>
      </c>
    </row>
    <row r="21" spans="1:26" ht="23.25" thickBot="1" x14ac:dyDescent="0.3">
      <c r="A21" s="865"/>
      <c r="B21" s="932"/>
      <c r="C21" s="930"/>
      <c r="D21" s="229" t="s">
        <v>84</v>
      </c>
      <c r="E21" s="236" t="s">
        <v>169</v>
      </c>
      <c r="F21" s="237" t="s">
        <v>169</v>
      </c>
      <c r="G21" s="232" t="s">
        <v>211</v>
      </c>
      <c r="H21" s="233"/>
      <c r="I21" s="958"/>
      <c r="J21" s="185"/>
      <c r="K21" s="958"/>
      <c r="L21" s="958"/>
      <c r="M21" s="185"/>
      <c r="N21" s="104"/>
      <c r="O21" s="184" t="s">
        <v>195</v>
      </c>
      <c r="P21" s="183">
        <v>10</v>
      </c>
      <c r="Q21" s="185">
        <f t="shared" si="0"/>
        <v>8.1999999999999993</v>
      </c>
      <c r="R21" s="104">
        <v>8</v>
      </c>
      <c r="S21" t="s">
        <v>145</v>
      </c>
      <c r="T21">
        <v>8</v>
      </c>
    </row>
    <row r="22" spans="1:26" ht="15.75" thickBot="1" x14ac:dyDescent="0.3">
      <c r="A22" s="865"/>
      <c r="B22" s="933"/>
      <c r="C22" s="930"/>
      <c r="D22" s="238" t="s">
        <v>176</v>
      </c>
      <c r="E22" s="239" t="s">
        <v>169</v>
      </c>
      <c r="F22" s="240" t="s">
        <v>169</v>
      </c>
      <c r="G22" s="241" t="s">
        <v>211</v>
      </c>
      <c r="H22" s="242"/>
      <c r="I22" s="891"/>
      <c r="J22" s="185"/>
      <c r="K22" s="891"/>
      <c r="L22" s="891"/>
      <c r="M22" s="185"/>
      <c r="N22" s="104"/>
      <c r="O22" s="175" t="s">
        <v>91</v>
      </c>
      <c r="P22" s="183">
        <v>14</v>
      </c>
      <c r="Q22" s="185">
        <f t="shared" si="0"/>
        <v>11.48</v>
      </c>
      <c r="R22" s="104">
        <v>11</v>
      </c>
      <c r="S22" t="s">
        <v>145</v>
      </c>
      <c r="T22">
        <v>20</v>
      </c>
    </row>
    <row r="23" spans="1:26" ht="26.65" customHeight="1" thickBot="1" x14ac:dyDescent="0.3">
      <c r="A23" s="865"/>
      <c r="B23" s="913" t="s">
        <v>177</v>
      </c>
      <c r="C23" s="170" t="s">
        <v>178</v>
      </c>
      <c r="D23" s="153" t="s">
        <v>179</v>
      </c>
      <c r="E23" s="191"/>
      <c r="F23" s="221"/>
      <c r="G23" s="137" t="s">
        <v>212</v>
      </c>
      <c r="H23" s="220"/>
      <c r="I23" s="219"/>
      <c r="K23" s="366">
        <v>2</v>
      </c>
      <c r="L23" s="349"/>
      <c r="N23" s="104"/>
      <c r="O23" s="184" t="s">
        <v>128</v>
      </c>
      <c r="P23" s="183">
        <v>7</v>
      </c>
      <c r="Q23" s="185">
        <f t="shared" si="0"/>
        <v>5.74</v>
      </c>
      <c r="R23" s="104">
        <v>6</v>
      </c>
      <c r="S23" t="s">
        <v>213</v>
      </c>
      <c r="T23">
        <v>21</v>
      </c>
    </row>
    <row r="24" spans="1:26" x14ac:dyDescent="0.25">
      <c r="A24" s="865"/>
      <c r="B24" s="914"/>
      <c r="C24" s="931" t="s">
        <v>180</v>
      </c>
      <c r="D24" s="520" t="s">
        <v>140</v>
      </c>
      <c r="E24" s="192"/>
      <c r="F24" s="222"/>
      <c r="G24" s="204" t="s">
        <v>167</v>
      </c>
      <c r="H24" s="218">
        <v>4</v>
      </c>
      <c r="I24" s="890">
        <v>4</v>
      </c>
      <c r="J24" s="185"/>
      <c r="K24" s="352">
        <v>2</v>
      </c>
      <c r="L24" s="874">
        <v>4</v>
      </c>
      <c r="M24" s="185"/>
      <c r="N24" s="104"/>
      <c r="T24" s="89">
        <v>119</v>
      </c>
    </row>
    <row r="25" spans="1:26" ht="15.75" thickBot="1" x14ac:dyDescent="0.3">
      <c r="A25" s="865"/>
      <c r="B25" s="914"/>
      <c r="C25" s="933"/>
      <c r="D25" s="128" t="s">
        <v>88</v>
      </c>
      <c r="E25" s="193"/>
      <c r="F25" s="223"/>
      <c r="G25" s="243" t="s">
        <v>211</v>
      </c>
      <c r="H25" s="212"/>
      <c r="I25" s="891"/>
      <c r="J25" s="185"/>
      <c r="K25" s="354"/>
      <c r="L25" s="847"/>
      <c r="M25" s="185"/>
      <c r="N25" s="104"/>
      <c r="O25" s="104"/>
      <c r="P25" s="104"/>
    </row>
    <row r="26" spans="1:26" ht="14.65" customHeight="1" x14ac:dyDescent="0.25">
      <c r="A26" s="865"/>
      <c r="B26" s="914"/>
      <c r="C26" s="934" t="s">
        <v>181</v>
      </c>
      <c r="D26" s="522" t="s">
        <v>140</v>
      </c>
      <c r="E26" s="245"/>
      <c r="F26" s="246"/>
      <c r="G26" s="247" t="s">
        <v>212</v>
      </c>
      <c r="H26" s="228"/>
      <c r="I26" s="248"/>
      <c r="J26" s="381"/>
      <c r="K26" s="381"/>
      <c r="L26" s="381"/>
      <c r="M26" s="381"/>
      <c r="N26" s="104"/>
      <c r="O26" s="104"/>
      <c r="P26" s="358" t="s">
        <v>167</v>
      </c>
      <c r="Q26" s="358" t="s">
        <v>211</v>
      </c>
      <c r="R26" s="358" t="s">
        <v>237</v>
      </c>
      <c r="V26" t="s">
        <v>270</v>
      </c>
    </row>
    <row r="27" spans="1:26" ht="45" customHeight="1" thickBot="1" x14ac:dyDescent="0.3">
      <c r="A27" s="865"/>
      <c r="B27" s="915"/>
      <c r="C27" s="935"/>
      <c r="D27" s="523" t="s">
        <v>88</v>
      </c>
      <c r="E27" s="249"/>
      <c r="F27" s="250"/>
      <c r="G27" s="251" t="s">
        <v>211</v>
      </c>
      <c r="H27" s="242"/>
      <c r="I27" s="252"/>
      <c r="J27" s="381"/>
      <c r="K27" s="381"/>
      <c r="L27" s="381"/>
      <c r="M27" s="381"/>
      <c r="N27" s="104"/>
      <c r="O27" t="s">
        <v>256</v>
      </c>
      <c r="Q27" s="340" t="s">
        <v>319</v>
      </c>
      <c r="R27">
        <v>2</v>
      </c>
      <c r="V27" t="s">
        <v>271</v>
      </c>
    </row>
    <row r="28" spans="1:26" ht="34.5" customHeight="1" x14ac:dyDescent="0.25">
      <c r="A28" s="936"/>
      <c r="B28" s="926" t="s">
        <v>182</v>
      </c>
      <c r="C28" s="950" t="s">
        <v>183</v>
      </c>
      <c r="D28" s="244" t="s">
        <v>140</v>
      </c>
      <c r="E28" s="253"/>
      <c r="F28" s="254"/>
      <c r="G28" s="255" t="s">
        <v>167</v>
      </c>
      <c r="H28" s="256"/>
      <c r="I28" s="247"/>
      <c r="J28" s="381"/>
      <c r="K28" s="381"/>
      <c r="L28" s="381"/>
      <c r="M28" s="381"/>
      <c r="N28" s="104"/>
      <c r="O28" s="340" t="s">
        <v>180</v>
      </c>
      <c r="P28" t="s">
        <v>259</v>
      </c>
      <c r="Q28" t="s">
        <v>273</v>
      </c>
      <c r="R28">
        <v>8</v>
      </c>
      <c r="V28" t="s">
        <v>272</v>
      </c>
    </row>
    <row r="29" spans="1:26" ht="36" customHeight="1" x14ac:dyDescent="0.25">
      <c r="A29" s="936"/>
      <c r="B29" s="927"/>
      <c r="C29" s="951"/>
      <c r="D29" s="257" t="s">
        <v>185</v>
      </c>
      <c r="E29" s="258"/>
      <c r="F29" s="259"/>
      <c r="G29" s="255" t="s">
        <v>167</v>
      </c>
      <c r="H29" s="260"/>
      <c r="I29" s="255"/>
      <c r="J29" s="381"/>
      <c r="K29" s="381"/>
      <c r="L29" s="381"/>
      <c r="M29" s="381"/>
      <c r="N29" s="104"/>
      <c r="O29" s="340" t="s">
        <v>188</v>
      </c>
      <c r="Q29" t="s">
        <v>334</v>
      </c>
      <c r="R29">
        <v>1</v>
      </c>
    </row>
    <row r="30" spans="1:26" ht="27.6" customHeight="1" x14ac:dyDescent="0.25">
      <c r="A30" s="936"/>
      <c r="B30" s="927"/>
      <c r="C30" s="951"/>
      <c r="D30" s="257" t="s">
        <v>91</v>
      </c>
      <c r="E30" s="258"/>
      <c r="F30" s="259"/>
      <c r="G30" s="255" t="s">
        <v>211</v>
      </c>
      <c r="H30" s="260"/>
      <c r="I30" s="255"/>
      <c r="J30" s="381"/>
      <c r="K30" s="381"/>
      <c r="L30" s="381"/>
      <c r="M30" s="381"/>
      <c r="N30" s="104"/>
      <c r="O30" s="340" t="s">
        <v>189</v>
      </c>
      <c r="P30" s="340" t="s">
        <v>258</v>
      </c>
      <c r="Q30" s="340" t="s">
        <v>335</v>
      </c>
      <c r="R30">
        <v>2</v>
      </c>
    </row>
    <row r="31" spans="1:26" ht="90" x14ac:dyDescent="0.25">
      <c r="A31" s="936"/>
      <c r="B31" s="927"/>
      <c r="C31" s="951"/>
      <c r="D31" s="257" t="s">
        <v>88</v>
      </c>
      <c r="E31" s="261" t="s">
        <v>169</v>
      </c>
      <c r="F31" s="262"/>
      <c r="G31" s="255" t="s">
        <v>167</v>
      </c>
      <c r="H31" s="260"/>
      <c r="I31" s="255"/>
      <c r="J31" s="381"/>
      <c r="K31" s="381"/>
      <c r="L31" s="381"/>
      <c r="M31" s="381"/>
      <c r="N31" s="104"/>
      <c r="O31" s="340" t="s">
        <v>214</v>
      </c>
      <c r="P31" s="427" t="s">
        <v>260</v>
      </c>
      <c r="Q31" s="428" t="s">
        <v>336</v>
      </c>
      <c r="R31">
        <v>3</v>
      </c>
    </row>
    <row r="32" spans="1:26" ht="30.75" thickBot="1" x14ac:dyDescent="0.3">
      <c r="A32" s="936"/>
      <c r="B32" s="927"/>
      <c r="C32" s="952"/>
      <c r="D32" s="263" t="s">
        <v>184</v>
      </c>
      <c r="E32" s="264"/>
      <c r="F32" s="250"/>
      <c r="G32" s="265" t="s">
        <v>211</v>
      </c>
      <c r="H32" s="266"/>
      <c r="I32" s="265"/>
      <c r="J32" s="381"/>
      <c r="K32" s="381"/>
      <c r="L32" s="381"/>
      <c r="M32" s="381"/>
      <c r="N32" s="104"/>
      <c r="O32" s="340" t="s">
        <v>261</v>
      </c>
      <c r="P32" t="s">
        <v>262</v>
      </c>
      <c r="R32">
        <v>2</v>
      </c>
    </row>
    <row r="33" spans="1:18" ht="14.65" customHeight="1" x14ac:dyDescent="0.25">
      <c r="A33" s="936"/>
      <c r="B33" s="927"/>
      <c r="C33" s="926" t="s">
        <v>186</v>
      </c>
      <c r="D33" s="244" t="s">
        <v>140</v>
      </c>
      <c r="E33" s="267"/>
      <c r="F33" s="254"/>
      <c r="G33" s="255" t="s">
        <v>167</v>
      </c>
      <c r="H33" s="268"/>
      <c r="I33" s="247"/>
      <c r="J33" s="381"/>
      <c r="K33" s="381"/>
      <c r="L33" s="381"/>
      <c r="M33" s="381"/>
      <c r="N33" s="104"/>
      <c r="O33" s="340" t="s">
        <v>263</v>
      </c>
      <c r="P33" s="104"/>
      <c r="Q33" t="s">
        <v>257</v>
      </c>
      <c r="R33">
        <v>1</v>
      </c>
    </row>
    <row r="34" spans="1:18" ht="37.5" customHeight="1" x14ac:dyDescent="0.25">
      <c r="A34" s="936"/>
      <c r="B34" s="927"/>
      <c r="C34" s="927"/>
      <c r="D34" s="257" t="s">
        <v>185</v>
      </c>
      <c r="E34" s="236"/>
      <c r="F34" s="259"/>
      <c r="G34" s="255" t="s">
        <v>167</v>
      </c>
      <c r="H34" s="260"/>
      <c r="I34" s="255"/>
      <c r="J34" s="381"/>
      <c r="K34" s="381"/>
      <c r="L34" s="381"/>
      <c r="M34" s="381"/>
      <c r="N34" s="104"/>
      <c r="O34" s="340" t="s">
        <v>202</v>
      </c>
      <c r="P34" s="104" t="s">
        <v>264</v>
      </c>
      <c r="Q34" s="340" t="s">
        <v>318</v>
      </c>
      <c r="R34">
        <v>34</v>
      </c>
    </row>
    <row r="35" spans="1:18" ht="48" customHeight="1" x14ac:dyDescent="0.25">
      <c r="A35" s="936"/>
      <c r="B35" s="927"/>
      <c r="C35" s="927"/>
      <c r="D35" s="257" t="s">
        <v>91</v>
      </c>
      <c r="E35" s="236"/>
      <c r="F35" s="259"/>
      <c r="G35" s="255" t="s">
        <v>211</v>
      </c>
      <c r="H35" s="260"/>
      <c r="I35" s="255"/>
      <c r="J35" s="381"/>
      <c r="K35" s="381"/>
      <c r="L35" s="381"/>
      <c r="M35" s="381"/>
      <c r="N35" s="104"/>
      <c r="O35" s="429" t="s">
        <v>203</v>
      </c>
      <c r="P35" s="104" t="s">
        <v>265</v>
      </c>
      <c r="Q35" t="s">
        <v>266</v>
      </c>
      <c r="R35">
        <v>6</v>
      </c>
    </row>
    <row r="36" spans="1:18" ht="120" x14ac:dyDescent="0.25">
      <c r="A36" s="936"/>
      <c r="B36" s="927"/>
      <c r="C36" s="927"/>
      <c r="D36" s="257" t="s">
        <v>88</v>
      </c>
      <c r="E36" s="269" t="s">
        <v>169</v>
      </c>
      <c r="F36" s="262"/>
      <c r="G36" s="255" t="s">
        <v>167</v>
      </c>
      <c r="H36" s="260"/>
      <c r="I36" s="255"/>
      <c r="J36" s="381"/>
      <c r="K36" s="381"/>
      <c r="L36" s="381"/>
      <c r="M36" s="381"/>
      <c r="N36" s="104"/>
      <c r="O36" s="429" t="s">
        <v>205</v>
      </c>
      <c r="P36" s="104" t="s">
        <v>267</v>
      </c>
      <c r="Q36" s="340" t="s">
        <v>337</v>
      </c>
      <c r="R36">
        <v>15</v>
      </c>
    </row>
    <row r="37" spans="1:18" ht="23.25" thickBot="1" x14ac:dyDescent="0.3">
      <c r="A37" s="936"/>
      <c r="B37" s="927"/>
      <c r="C37" s="928"/>
      <c r="D37" s="263" t="s">
        <v>184</v>
      </c>
      <c r="E37" s="270"/>
      <c r="F37" s="271"/>
      <c r="G37" s="265" t="s">
        <v>211</v>
      </c>
      <c r="H37" s="266"/>
      <c r="I37" s="265"/>
      <c r="J37" s="381"/>
      <c r="K37" s="381"/>
      <c r="L37" s="381"/>
      <c r="M37" s="381"/>
      <c r="N37" s="104"/>
      <c r="O37" s="104" t="s">
        <v>206</v>
      </c>
      <c r="P37" s="104" t="s">
        <v>268</v>
      </c>
      <c r="R37">
        <v>6</v>
      </c>
    </row>
    <row r="38" spans="1:18" ht="165.75" thickBot="1" x14ac:dyDescent="0.3">
      <c r="A38" s="937"/>
      <c r="B38" s="927"/>
      <c r="C38" s="926" t="s">
        <v>187</v>
      </c>
      <c r="D38" s="224" t="s">
        <v>140</v>
      </c>
      <c r="E38" s="272"/>
      <c r="F38" s="273"/>
      <c r="G38" s="255" t="s">
        <v>167</v>
      </c>
      <c r="H38" s="268"/>
      <c r="I38" s="247"/>
      <c r="J38" s="381"/>
      <c r="K38" s="381"/>
      <c r="L38" s="381"/>
      <c r="M38" s="381"/>
      <c r="N38" s="104"/>
      <c r="O38" s="429" t="s">
        <v>208</v>
      </c>
      <c r="P38" s="104" t="s">
        <v>269</v>
      </c>
      <c r="Q38" s="340" t="s">
        <v>338</v>
      </c>
      <c r="R38">
        <v>4</v>
      </c>
    </row>
    <row r="39" spans="1:18" ht="135" x14ac:dyDescent="0.25">
      <c r="B39" s="927"/>
      <c r="C39" s="927"/>
      <c r="D39" s="229" t="s">
        <v>185</v>
      </c>
      <c r="E39" s="260"/>
      <c r="F39" s="274"/>
      <c r="G39" s="255" t="s">
        <v>167</v>
      </c>
      <c r="H39" s="260"/>
      <c r="I39" s="255"/>
      <c r="J39" s="381"/>
      <c r="K39" s="381"/>
      <c r="L39" s="381"/>
      <c r="M39" s="381"/>
      <c r="O39" s="340" t="s">
        <v>209</v>
      </c>
      <c r="P39" s="104" t="s">
        <v>333</v>
      </c>
      <c r="R39">
        <v>4</v>
      </c>
    </row>
    <row r="40" spans="1:18" x14ac:dyDescent="0.25">
      <c r="B40" s="927"/>
      <c r="C40" s="927"/>
      <c r="D40" s="229" t="s">
        <v>91</v>
      </c>
      <c r="E40" s="260"/>
      <c r="F40" s="274"/>
      <c r="G40" s="255" t="s">
        <v>211</v>
      </c>
      <c r="H40" s="275"/>
      <c r="I40" s="276"/>
      <c r="J40" s="382"/>
      <c r="K40" s="381"/>
      <c r="L40" s="381"/>
      <c r="M40" s="382"/>
      <c r="O40" s="340"/>
      <c r="P40">
        <v>41</v>
      </c>
      <c r="Q40">
        <v>48</v>
      </c>
    </row>
    <row r="41" spans="1:18" x14ac:dyDescent="0.25">
      <c r="B41" s="927"/>
      <c r="C41" s="927"/>
      <c r="D41" s="229" t="s">
        <v>88</v>
      </c>
      <c r="E41" s="260" t="s">
        <v>169</v>
      </c>
      <c r="F41" s="274"/>
      <c r="G41" s="255" t="s">
        <v>167</v>
      </c>
      <c r="H41" s="275"/>
      <c r="I41" s="276"/>
      <c r="J41" s="382"/>
      <c r="K41" s="381"/>
      <c r="L41" s="381"/>
      <c r="M41" s="382"/>
    </row>
    <row r="42" spans="1:18" ht="23.25" thickBot="1" x14ac:dyDescent="0.3">
      <c r="B42" s="927"/>
      <c r="C42" s="928"/>
      <c r="D42" s="277" t="s">
        <v>184</v>
      </c>
      <c r="E42" s="278"/>
      <c r="F42" s="279"/>
      <c r="G42" s="265" t="s">
        <v>211</v>
      </c>
      <c r="H42" s="280"/>
      <c r="I42" s="281"/>
      <c r="J42" s="382"/>
      <c r="K42" s="381"/>
      <c r="L42" s="381"/>
      <c r="M42" s="382"/>
    </row>
    <row r="43" spans="1:18" x14ac:dyDescent="0.25">
      <c r="B43" s="927"/>
      <c r="C43" s="945" t="s">
        <v>188</v>
      </c>
      <c r="D43" s="398" t="s">
        <v>140</v>
      </c>
      <c r="E43" s="399"/>
      <c r="F43" s="400"/>
      <c r="G43" s="401" t="s">
        <v>167</v>
      </c>
      <c r="H43" s="402"/>
      <c r="I43" s="403"/>
      <c r="J43" s="382"/>
      <c r="K43" s="977"/>
      <c r="L43" s="980">
        <v>1</v>
      </c>
      <c r="M43" s="382"/>
      <c r="N43" t="s">
        <v>253</v>
      </c>
    </row>
    <row r="44" spans="1:18" ht="22.5" x14ac:dyDescent="0.25">
      <c r="B44" s="927"/>
      <c r="C44" s="946"/>
      <c r="D44" s="404" t="s">
        <v>185</v>
      </c>
      <c r="E44" s="405"/>
      <c r="F44" s="406"/>
      <c r="G44" s="401" t="s">
        <v>167</v>
      </c>
      <c r="H44" s="407"/>
      <c r="I44" s="408"/>
      <c r="J44" s="382"/>
      <c r="K44" s="978"/>
      <c r="L44" s="981"/>
      <c r="M44" s="382"/>
      <c r="N44" s="376" t="s">
        <v>255</v>
      </c>
    </row>
    <row r="45" spans="1:18" x14ac:dyDescent="0.25">
      <c r="B45" s="927"/>
      <c r="C45" s="946"/>
      <c r="D45" s="388" t="s">
        <v>88</v>
      </c>
      <c r="E45" s="389" t="s">
        <v>169</v>
      </c>
      <c r="F45" s="390"/>
      <c r="G45" s="391" t="s">
        <v>315</v>
      </c>
      <c r="H45" s="409">
        <v>1</v>
      </c>
      <c r="I45" s="393"/>
      <c r="J45" s="382"/>
      <c r="K45" s="978"/>
      <c r="L45" s="981"/>
      <c r="M45" s="382"/>
    </row>
    <row r="46" spans="1:18" x14ac:dyDescent="0.25">
      <c r="B46" s="927"/>
      <c r="C46" s="946"/>
      <c r="D46" s="388" t="s">
        <v>91</v>
      </c>
      <c r="E46" s="389"/>
      <c r="F46" s="390"/>
      <c r="G46" s="391" t="s">
        <v>211</v>
      </c>
      <c r="H46" s="409"/>
      <c r="I46" s="954">
        <v>1</v>
      </c>
      <c r="J46" s="382"/>
      <c r="K46" s="978"/>
      <c r="L46" s="981"/>
      <c r="M46" s="382"/>
    </row>
    <row r="47" spans="1:18" ht="24.6" customHeight="1" thickBot="1" x14ac:dyDescent="0.3">
      <c r="B47" s="928"/>
      <c r="C47" s="947"/>
      <c r="D47" s="477" t="s">
        <v>184</v>
      </c>
      <c r="E47" s="411"/>
      <c r="F47" s="412"/>
      <c r="G47" s="410" t="s">
        <v>211</v>
      </c>
      <c r="H47" s="409"/>
      <c r="I47" s="955"/>
      <c r="J47" s="382"/>
      <c r="K47" s="979"/>
      <c r="L47" s="982"/>
      <c r="M47" s="382"/>
    </row>
    <row r="48" spans="1:18" ht="21" customHeight="1" x14ac:dyDescent="0.25">
      <c r="B48" s="913" t="s">
        <v>196</v>
      </c>
      <c r="C48" s="948" t="s">
        <v>189</v>
      </c>
      <c r="D48" s="521" t="s">
        <v>140</v>
      </c>
      <c r="E48" s="384"/>
      <c r="F48" s="385"/>
      <c r="G48" s="386" t="s">
        <v>167</v>
      </c>
      <c r="H48" s="387">
        <v>1</v>
      </c>
      <c r="I48" s="414"/>
      <c r="J48" s="382"/>
      <c r="K48" s="417">
        <v>1</v>
      </c>
      <c r="L48" s="426"/>
      <c r="M48" s="382"/>
    </row>
    <row r="49" spans="2:14" ht="21" customHeight="1" x14ac:dyDescent="0.25">
      <c r="B49" s="914"/>
      <c r="C49" s="949"/>
      <c r="D49" s="388" t="s">
        <v>91</v>
      </c>
      <c r="E49" s="389"/>
      <c r="F49" s="390"/>
      <c r="G49" s="391" t="s">
        <v>211</v>
      </c>
      <c r="H49" s="392"/>
      <c r="I49" s="963">
        <v>1</v>
      </c>
      <c r="J49" s="382"/>
      <c r="K49" s="418"/>
      <c r="L49" s="975">
        <v>1</v>
      </c>
      <c r="M49" s="382"/>
    </row>
    <row r="50" spans="2:14" ht="21" customHeight="1" x14ac:dyDescent="0.25">
      <c r="B50" s="914"/>
      <c r="C50" s="949"/>
      <c r="D50" s="388" t="s">
        <v>88</v>
      </c>
      <c r="E50" s="389"/>
      <c r="F50" s="390"/>
      <c r="G50" s="391" t="s">
        <v>211</v>
      </c>
      <c r="H50" s="392"/>
      <c r="I50" s="963"/>
      <c r="J50" s="382"/>
      <c r="K50" s="418"/>
      <c r="L50" s="976"/>
      <c r="M50" s="382"/>
    </row>
    <row r="51" spans="2:14" ht="22.5" x14ac:dyDescent="0.25">
      <c r="B51" s="914"/>
      <c r="C51" s="949"/>
      <c r="D51" s="388" t="s">
        <v>185</v>
      </c>
      <c r="E51" s="389" t="s">
        <v>169</v>
      </c>
      <c r="F51" s="390" t="s">
        <v>169</v>
      </c>
      <c r="G51" s="391" t="s">
        <v>167</v>
      </c>
      <c r="H51" s="392">
        <v>1</v>
      </c>
      <c r="I51" s="415"/>
      <c r="J51" s="382"/>
      <c r="K51" s="418">
        <v>1</v>
      </c>
      <c r="L51" s="393"/>
      <c r="M51" s="382"/>
      <c r="N51" s="381" t="s">
        <v>254</v>
      </c>
    </row>
    <row r="52" spans="2:14" ht="24.6" customHeight="1" thickBot="1" x14ac:dyDescent="0.3">
      <c r="B52" s="914"/>
      <c r="C52" s="949"/>
      <c r="D52" s="477" t="s">
        <v>184</v>
      </c>
      <c r="E52" s="394" t="s">
        <v>169</v>
      </c>
      <c r="F52" s="395" t="s">
        <v>169</v>
      </c>
      <c r="G52" s="396" t="s">
        <v>211</v>
      </c>
      <c r="H52" s="397"/>
      <c r="I52" s="416">
        <v>1</v>
      </c>
      <c r="J52" s="382"/>
      <c r="K52" s="424"/>
      <c r="L52" s="425"/>
      <c r="M52" s="382"/>
    </row>
    <row r="53" spans="2:14" x14ac:dyDescent="0.25">
      <c r="B53" s="914"/>
      <c r="C53" s="926" t="s">
        <v>190</v>
      </c>
      <c r="D53" s="224" t="s">
        <v>88</v>
      </c>
      <c r="E53" s="268"/>
      <c r="F53" s="282"/>
      <c r="G53" s="247" t="s">
        <v>211</v>
      </c>
      <c r="H53" s="283"/>
      <c r="I53" s="284"/>
      <c r="J53" s="382"/>
      <c r="K53" s="381"/>
      <c r="L53" s="381"/>
      <c r="M53" s="382"/>
    </row>
    <row r="54" spans="2:14" ht="22.5" x14ac:dyDescent="0.25">
      <c r="B54" s="914"/>
      <c r="C54" s="927"/>
      <c r="D54" s="229" t="s">
        <v>191</v>
      </c>
      <c r="E54" s="260" t="s">
        <v>169</v>
      </c>
      <c r="F54" s="274" t="s">
        <v>169</v>
      </c>
      <c r="G54" s="255" t="s">
        <v>211</v>
      </c>
      <c r="H54" s="285"/>
      <c r="I54" s="276"/>
      <c r="J54" s="382"/>
      <c r="K54" s="381"/>
      <c r="L54" s="381"/>
      <c r="M54" s="382"/>
    </row>
    <row r="55" spans="2:14" ht="23.25" thickBot="1" x14ac:dyDescent="0.3">
      <c r="B55" s="914"/>
      <c r="C55" s="928"/>
      <c r="D55" s="277" t="s">
        <v>128</v>
      </c>
      <c r="E55" s="278" t="s">
        <v>169</v>
      </c>
      <c r="F55" s="279" t="s">
        <v>169</v>
      </c>
      <c r="G55" s="286" t="s">
        <v>167</v>
      </c>
      <c r="H55" s="288"/>
      <c r="I55" s="289"/>
      <c r="J55" s="382"/>
      <c r="K55" s="381"/>
      <c r="L55" s="381"/>
      <c r="M55" s="382"/>
    </row>
    <row r="56" spans="2:14" x14ac:dyDescent="0.25">
      <c r="B56" s="914"/>
      <c r="C56" s="926" t="s">
        <v>192</v>
      </c>
      <c r="D56" s="224" t="s">
        <v>88</v>
      </c>
      <c r="E56" s="268"/>
      <c r="F56" s="282"/>
      <c r="G56" s="247" t="s">
        <v>211</v>
      </c>
      <c r="H56" s="283"/>
      <c r="I56" s="284"/>
      <c r="J56" s="382"/>
      <c r="K56" s="381"/>
      <c r="L56" s="381"/>
      <c r="M56" s="382"/>
    </row>
    <row r="57" spans="2:14" ht="22.5" x14ac:dyDescent="0.25">
      <c r="B57" s="914"/>
      <c r="C57" s="927"/>
      <c r="D57" s="229" t="s">
        <v>191</v>
      </c>
      <c r="E57" s="260" t="s">
        <v>169</v>
      </c>
      <c r="F57" s="274" t="s">
        <v>169</v>
      </c>
      <c r="G57" s="255" t="s">
        <v>211</v>
      </c>
      <c r="H57" s="285"/>
      <c r="I57" s="276"/>
      <c r="J57" s="382"/>
      <c r="K57" s="381"/>
      <c r="L57" s="381"/>
      <c r="M57" s="382"/>
    </row>
    <row r="58" spans="2:14" ht="23.25" thickBot="1" x14ac:dyDescent="0.3">
      <c r="B58" s="914"/>
      <c r="C58" s="928"/>
      <c r="D58" s="277" t="s">
        <v>128</v>
      </c>
      <c r="E58" s="266" t="s">
        <v>169</v>
      </c>
      <c r="F58" s="287" t="s">
        <v>169</v>
      </c>
      <c r="G58" s="265" t="s">
        <v>167</v>
      </c>
      <c r="H58" s="288"/>
      <c r="I58" s="289"/>
      <c r="J58" s="382"/>
      <c r="K58" s="381"/>
      <c r="L58" s="381"/>
      <c r="M58" s="382"/>
    </row>
    <row r="59" spans="2:14" x14ac:dyDescent="0.25">
      <c r="B59" s="914"/>
      <c r="C59" s="913" t="s">
        <v>214</v>
      </c>
      <c r="D59" s="154" t="s">
        <v>88</v>
      </c>
      <c r="E59" s="163"/>
      <c r="F59" s="195"/>
      <c r="G59" s="160" t="s">
        <v>211</v>
      </c>
      <c r="H59" s="167"/>
      <c r="I59" s="961">
        <v>2</v>
      </c>
      <c r="J59" s="104"/>
      <c r="K59" s="896">
        <v>1</v>
      </c>
      <c r="L59" s="131">
        <v>2</v>
      </c>
      <c r="M59" s="104"/>
    </row>
    <row r="60" spans="2:14" ht="22.9" customHeight="1" x14ac:dyDescent="0.25">
      <c r="B60" s="914"/>
      <c r="C60" s="914"/>
      <c r="D60" s="478" t="s">
        <v>191</v>
      </c>
      <c r="E60" s="164" t="s">
        <v>169</v>
      </c>
      <c r="F60" s="194" t="s">
        <v>169</v>
      </c>
      <c r="G60" s="161" t="s">
        <v>211</v>
      </c>
      <c r="H60" s="165"/>
      <c r="I60" s="962"/>
      <c r="J60" s="104"/>
      <c r="K60" s="898"/>
      <c r="L60" s="423"/>
      <c r="M60" s="104"/>
    </row>
    <row r="61" spans="2:14" ht="23.25" thickBot="1" x14ac:dyDescent="0.3">
      <c r="B61" s="914"/>
      <c r="C61" s="915"/>
      <c r="D61" s="156" t="s">
        <v>128</v>
      </c>
      <c r="E61" s="171" t="s">
        <v>169</v>
      </c>
      <c r="F61" s="196" t="s">
        <v>169</v>
      </c>
      <c r="G61" s="162" t="s">
        <v>167</v>
      </c>
      <c r="H61" s="166">
        <v>1</v>
      </c>
      <c r="I61" s="162"/>
      <c r="J61" s="104"/>
      <c r="K61" s="897"/>
      <c r="L61" s="132"/>
      <c r="M61" s="104"/>
    </row>
    <row r="62" spans="2:14" x14ac:dyDescent="0.25">
      <c r="B62" s="914"/>
      <c r="C62" s="941" t="s">
        <v>193</v>
      </c>
      <c r="D62" s="244" t="s">
        <v>139</v>
      </c>
      <c r="E62" s="268"/>
      <c r="F62" s="282"/>
      <c r="G62" s="247" t="s">
        <v>211</v>
      </c>
      <c r="H62" s="256"/>
      <c r="I62" s="284"/>
      <c r="J62" s="382"/>
      <c r="K62" s="381"/>
      <c r="L62" s="381"/>
      <c r="M62" s="382"/>
    </row>
    <row r="63" spans="2:14" ht="22.5" x14ac:dyDescent="0.25">
      <c r="B63" s="914"/>
      <c r="C63" s="942"/>
      <c r="D63" s="257" t="s">
        <v>128</v>
      </c>
      <c r="E63" s="260" t="s">
        <v>169</v>
      </c>
      <c r="F63" s="274" t="s">
        <v>169</v>
      </c>
      <c r="G63" s="255" t="s">
        <v>211</v>
      </c>
      <c r="H63" s="275"/>
      <c r="I63" s="276"/>
      <c r="J63" s="382"/>
      <c r="K63" s="381"/>
      <c r="L63" s="381"/>
      <c r="M63" s="382"/>
    </row>
    <row r="64" spans="2:14" ht="15.75" thickBot="1" x14ac:dyDescent="0.3">
      <c r="B64" s="914"/>
      <c r="C64" s="943"/>
      <c r="D64" s="263" t="s">
        <v>88</v>
      </c>
      <c r="E64" s="266" t="s">
        <v>169</v>
      </c>
      <c r="F64" s="287" t="s">
        <v>169</v>
      </c>
      <c r="G64" s="265" t="s">
        <v>167</v>
      </c>
      <c r="H64" s="290"/>
      <c r="I64" s="289"/>
      <c r="J64" s="382"/>
      <c r="K64" s="381"/>
      <c r="L64" s="381"/>
      <c r="M64" s="382"/>
    </row>
    <row r="65" spans="2:13" ht="39.75" thickBot="1" x14ac:dyDescent="0.3">
      <c r="B65" s="914"/>
      <c r="C65" s="306" t="s">
        <v>194</v>
      </c>
      <c r="D65" s="307" t="s">
        <v>195</v>
      </c>
      <c r="E65" s="308" t="s">
        <v>169</v>
      </c>
      <c r="F65" s="309"/>
      <c r="G65" s="310" t="s">
        <v>167</v>
      </c>
      <c r="H65" s="956">
        <v>2</v>
      </c>
      <c r="I65" s="291"/>
      <c r="J65" s="382"/>
      <c r="K65" s="486">
        <v>1</v>
      </c>
      <c r="L65" s="965"/>
      <c r="M65" s="382"/>
    </row>
    <row r="66" spans="2:13" ht="34.15" customHeight="1" thickBot="1" x14ac:dyDescent="0.3">
      <c r="B66" s="915"/>
      <c r="C66" s="306" t="s">
        <v>224</v>
      </c>
      <c r="D66" s="307" t="s">
        <v>195</v>
      </c>
      <c r="E66" s="308" t="s">
        <v>169</v>
      </c>
      <c r="F66" s="309"/>
      <c r="G66" s="310" t="s">
        <v>167</v>
      </c>
      <c r="H66" s="957"/>
      <c r="I66" s="291"/>
      <c r="J66" s="382"/>
      <c r="K66" s="485">
        <v>1</v>
      </c>
      <c r="L66" s="966"/>
      <c r="M66" s="382"/>
    </row>
    <row r="67" spans="2:13" x14ac:dyDescent="0.25">
      <c r="B67" s="913" t="s">
        <v>197</v>
      </c>
      <c r="C67" s="913" t="s">
        <v>198</v>
      </c>
      <c r="D67" s="178" t="s">
        <v>104</v>
      </c>
      <c r="E67" s="163"/>
      <c r="F67" s="195"/>
      <c r="G67" s="151" t="s">
        <v>167</v>
      </c>
      <c r="H67" s="167"/>
      <c r="I67" s="151"/>
    </row>
    <row r="68" spans="2:13" ht="22.5" x14ac:dyDescent="0.25">
      <c r="B68" s="914"/>
      <c r="C68" s="914"/>
      <c r="D68" s="146" t="s">
        <v>128</v>
      </c>
      <c r="E68" s="164" t="s">
        <v>169</v>
      </c>
      <c r="F68" s="194" t="s">
        <v>169</v>
      </c>
      <c r="G68" s="152" t="s">
        <v>167</v>
      </c>
      <c r="H68" s="165"/>
      <c r="I68" s="152"/>
    </row>
    <row r="69" spans="2:13" ht="35.65" customHeight="1" x14ac:dyDescent="0.25">
      <c r="B69" s="914"/>
      <c r="C69" s="914"/>
      <c r="D69" s="145" t="s">
        <v>91</v>
      </c>
      <c r="E69" s="164"/>
      <c r="F69" s="194"/>
      <c r="G69" s="152" t="s">
        <v>211</v>
      </c>
      <c r="H69" s="165"/>
      <c r="I69" s="152"/>
    </row>
    <row r="70" spans="2:13" ht="40.5" customHeight="1" x14ac:dyDescent="0.25">
      <c r="B70" s="914"/>
      <c r="C70" s="914"/>
      <c r="D70" s="145" t="s">
        <v>88</v>
      </c>
      <c r="E70" s="164"/>
      <c r="F70" s="194"/>
      <c r="G70" s="152" t="s">
        <v>211</v>
      </c>
      <c r="H70" s="165"/>
      <c r="I70" s="152"/>
    </row>
    <row r="71" spans="2:13" ht="61.15" customHeight="1" thickBot="1" x14ac:dyDescent="0.3">
      <c r="B71" s="914"/>
      <c r="C71" s="915"/>
      <c r="D71" s="145" t="s">
        <v>201</v>
      </c>
      <c r="E71" s="171" t="s">
        <v>169</v>
      </c>
      <c r="F71" s="196" t="s">
        <v>169</v>
      </c>
      <c r="G71" s="168" t="s">
        <v>211</v>
      </c>
      <c r="H71" s="166"/>
      <c r="I71" s="168"/>
    </row>
    <row r="72" spans="2:13" ht="15.75" thickBot="1" x14ac:dyDescent="0.3">
      <c r="B72" s="915"/>
      <c r="C72" s="186" t="s">
        <v>199</v>
      </c>
      <c r="D72" s="297" t="s">
        <v>88</v>
      </c>
      <c r="E72" s="198"/>
      <c r="F72" s="199"/>
      <c r="G72" s="177" t="s">
        <v>211</v>
      </c>
      <c r="H72" s="176"/>
      <c r="I72" s="177">
        <v>1</v>
      </c>
      <c r="K72" s="413">
        <v>1</v>
      </c>
      <c r="L72" s="413"/>
    </row>
    <row r="73" spans="2:13" ht="15.75" thickBot="1" x14ac:dyDescent="0.3">
      <c r="B73" s="913" t="s">
        <v>200</v>
      </c>
      <c r="C73" s="921" t="s">
        <v>202</v>
      </c>
      <c r="D73" s="157" t="s">
        <v>104</v>
      </c>
      <c r="E73" s="163" t="s">
        <v>169</v>
      </c>
      <c r="F73" s="195"/>
      <c r="G73" s="293" t="s">
        <v>167</v>
      </c>
      <c r="H73" s="890">
        <v>6</v>
      </c>
      <c r="I73" s="218"/>
      <c r="K73" s="303">
        <v>6</v>
      </c>
      <c r="L73" s="136"/>
    </row>
    <row r="74" spans="2:13" ht="26.65" customHeight="1" thickBot="1" x14ac:dyDescent="0.3">
      <c r="B74" s="914"/>
      <c r="C74" s="922"/>
      <c r="D74" s="158" t="s">
        <v>128</v>
      </c>
      <c r="E74" s="164"/>
      <c r="F74" s="194"/>
      <c r="G74" s="174" t="s">
        <v>167</v>
      </c>
      <c r="H74" s="891"/>
      <c r="I74" s="295"/>
      <c r="K74" s="303">
        <v>6</v>
      </c>
      <c r="L74" s="348"/>
    </row>
    <row r="75" spans="2:13" x14ac:dyDescent="0.25">
      <c r="B75" s="914"/>
      <c r="C75" s="922"/>
      <c r="D75" s="158" t="s">
        <v>91</v>
      </c>
      <c r="E75" s="164"/>
      <c r="F75" s="194"/>
      <c r="G75" s="174" t="s">
        <v>211</v>
      </c>
      <c r="H75" s="294"/>
      <c r="I75" s="890">
        <v>11</v>
      </c>
      <c r="J75" s="185"/>
      <c r="K75" s="353"/>
      <c r="L75" s="890">
        <v>11</v>
      </c>
      <c r="M75" s="185"/>
    </row>
    <row r="76" spans="2:13" x14ac:dyDescent="0.25">
      <c r="B76" s="914"/>
      <c r="C76" s="922"/>
      <c r="D76" s="158" t="s">
        <v>88</v>
      </c>
      <c r="E76" s="164"/>
      <c r="F76" s="194"/>
      <c r="G76" s="174" t="s">
        <v>211</v>
      </c>
      <c r="H76" s="211"/>
      <c r="I76" s="958"/>
      <c r="J76" s="185"/>
      <c r="K76" s="353"/>
      <c r="L76" s="958"/>
      <c r="M76" s="185"/>
    </row>
    <row r="77" spans="2:13" ht="22.15" customHeight="1" thickBot="1" x14ac:dyDescent="0.3">
      <c r="B77" s="914"/>
      <c r="C77" s="922"/>
      <c r="D77" s="479" t="s">
        <v>184</v>
      </c>
      <c r="E77" s="164"/>
      <c r="F77" s="194"/>
      <c r="G77" s="174" t="s">
        <v>211</v>
      </c>
      <c r="H77" s="211"/>
      <c r="I77" s="958"/>
      <c r="J77" s="185"/>
      <c r="K77" s="422"/>
      <c r="L77" s="449"/>
      <c r="M77" s="185"/>
    </row>
    <row r="78" spans="2:13" ht="23.25" thickBot="1" x14ac:dyDescent="0.3">
      <c r="B78" s="914"/>
      <c r="C78" s="923"/>
      <c r="D78" s="158" t="s">
        <v>84</v>
      </c>
      <c r="E78" s="171" t="s">
        <v>169</v>
      </c>
      <c r="F78" s="196" t="s">
        <v>169</v>
      </c>
      <c r="G78" s="292" t="s">
        <v>211</v>
      </c>
      <c r="H78" s="212"/>
      <c r="I78" s="891"/>
      <c r="J78" s="185"/>
      <c r="K78" s="354"/>
      <c r="L78" s="450">
        <v>11</v>
      </c>
      <c r="M78" s="185"/>
    </row>
    <row r="79" spans="2:13" ht="27" customHeight="1" x14ac:dyDescent="0.25">
      <c r="B79" s="914"/>
      <c r="C79" s="921" t="s">
        <v>203</v>
      </c>
      <c r="D79" s="154" t="s">
        <v>104</v>
      </c>
      <c r="E79" s="200"/>
      <c r="F79" s="197"/>
      <c r="G79" s="201" t="s">
        <v>167</v>
      </c>
      <c r="H79" s="210">
        <v>3</v>
      </c>
      <c r="I79" s="201"/>
      <c r="K79" s="350">
        <v>3</v>
      </c>
      <c r="L79" s="136"/>
    </row>
    <row r="80" spans="2:13" ht="37.5" customHeight="1" thickBot="1" x14ac:dyDescent="0.3">
      <c r="B80" s="914"/>
      <c r="C80" s="923"/>
      <c r="D80" s="156" t="s">
        <v>88</v>
      </c>
      <c r="E80" s="171"/>
      <c r="F80" s="196"/>
      <c r="G80" s="168" t="s">
        <v>211</v>
      </c>
      <c r="H80" s="173"/>
      <c r="I80" s="172">
        <v>3</v>
      </c>
      <c r="J80" s="104"/>
      <c r="K80" s="312"/>
      <c r="L80" s="348">
        <v>3</v>
      </c>
      <c r="M80" s="104"/>
    </row>
    <row r="81" spans="2:24" ht="25.9" customHeight="1" x14ac:dyDescent="0.25">
      <c r="B81" s="914"/>
      <c r="C81" s="919" t="s">
        <v>205</v>
      </c>
      <c r="D81" s="480" t="s">
        <v>184</v>
      </c>
      <c r="E81" s="163"/>
      <c r="F81" s="195"/>
      <c r="G81" s="293" t="s">
        <v>211</v>
      </c>
      <c r="H81" s="167"/>
      <c r="I81" s="959">
        <v>5</v>
      </c>
      <c r="J81" s="185"/>
      <c r="K81" s="972">
        <v>5</v>
      </c>
      <c r="L81" s="421"/>
      <c r="M81" s="185"/>
      <c r="X81" s="152"/>
    </row>
    <row r="82" spans="2:24" ht="21" customHeight="1" x14ac:dyDescent="0.25">
      <c r="B82" s="914"/>
      <c r="C82" s="944"/>
      <c r="D82" s="155" t="s">
        <v>91</v>
      </c>
      <c r="E82" s="164"/>
      <c r="F82" s="194"/>
      <c r="G82" s="174" t="s">
        <v>211</v>
      </c>
      <c r="H82" s="165"/>
      <c r="I82" s="967"/>
      <c r="J82" s="185"/>
      <c r="K82" s="973"/>
      <c r="L82" s="964">
        <v>5</v>
      </c>
      <c r="M82" s="185"/>
    </row>
    <row r="83" spans="2:24" x14ac:dyDescent="0.25">
      <c r="B83" s="914"/>
      <c r="C83" s="944"/>
      <c r="D83" s="155" t="s">
        <v>204</v>
      </c>
      <c r="E83" s="164"/>
      <c r="F83" s="194"/>
      <c r="G83" s="174" t="s">
        <v>211</v>
      </c>
      <c r="H83" s="165"/>
      <c r="I83" s="967"/>
      <c r="J83" s="185"/>
      <c r="K83" s="973"/>
      <c r="L83" s="960"/>
      <c r="M83" s="185"/>
    </row>
    <row r="84" spans="2:24" ht="22.5" x14ac:dyDescent="0.25">
      <c r="B84" s="914"/>
      <c r="C84" s="944"/>
      <c r="D84" s="155" t="s">
        <v>128</v>
      </c>
      <c r="E84" s="164"/>
      <c r="F84" s="194"/>
      <c r="G84" s="174" t="s">
        <v>167</v>
      </c>
      <c r="H84" s="165">
        <v>5</v>
      </c>
      <c r="I84" s="967"/>
      <c r="J84" s="185"/>
      <c r="K84" s="973"/>
      <c r="L84" s="419"/>
      <c r="M84" s="185"/>
    </row>
    <row r="85" spans="2:24" ht="23.25" thickBot="1" x14ac:dyDescent="0.3">
      <c r="B85" s="914"/>
      <c r="C85" s="920"/>
      <c r="D85" s="156" t="s">
        <v>84</v>
      </c>
      <c r="E85" s="171" t="s">
        <v>169</v>
      </c>
      <c r="F85" s="196" t="s">
        <v>169</v>
      </c>
      <c r="G85" s="292" t="s">
        <v>211</v>
      </c>
      <c r="H85" s="166"/>
      <c r="I85" s="968"/>
      <c r="J85" s="185"/>
      <c r="K85" s="974"/>
      <c r="L85" s="420">
        <v>5</v>
      </c>
      <c r="M85" s="185"/>
    </row>
    <row r="86" spans="2:24" ht="26.25" thickBot="1" x14ac:dyDescent="0.3">
      <c r="B86" s="914"/>
      <c r="C86" s="180" t="s">
        <v>206</v>
      </c>
      <c r="D86" s="179" t="s">
        <v>195</v>
      </c>
      <c r="E86" s="198" t="s">
        <v>169</v>
      </c>
      <c r="F86" s="199"/>
      <c r="G86" s="177" t="s">
        <v>167</v>
      </c>
      <c r="H86" s="187">
        <v>6</v>
      </c>
      <c r="I86" s="296"/>
      <c r="J86" s="104"/>
      <c r="K86" s="350">
        <v>6</v>
      </c>
      <c r="L86" s="136"/>
      <c r="M86" s="104"/>
    </row>
    <row r="87" spans="2:24" ht="20.65" customHeight="1" x14ac:dyDescent="0.25">
      <c r="B87" s="914"/>
      <c r="C87" s="916" t="s">
        <v>208</v>
      </c>
      <c r="D87" s="157" t="s">
        <v>184</v>
      </c>
      <c r="E87" s="163"/>
      <c r="F87" s="195"/>
      <c r="G87" s="293" t="s">
        <v>211</v>
      </c>
      <c r="H87" s="167"/>
      <c r="I87" s="959">
        <v>2</v>
      </c>
      <c r="J87" s="185"/>
      <c r="K87" s="970">
        <v>2</v>
      </c>
      <c r="L87" s="421"/>
      <c r="M87" s="185"/>
    </row>
    <row r="88" spans="2:24" ht="32.65" customHeight="1" x14ac:dyDescent="0.25">
      <c r="B88" s="914"/>
      <c r="C88" s="917"/>
      <c r="D88" s="169" t="s">
        <v>207</v>
      </c>
      <c r="E88" s="164"/>
      <c r="F88" s="194"/>
      <c r="G88" s="174" t="s">
        <v>211</v>
      </c>
      <c r="H88" s="165"/>
      <c r="I88" s="960"/>
      <c r="J88" s="185"/>
      <c r="K88" s="971"/>
      <c r="L88" s="419">
        <v>2</v>
      </c>
      <c r="M88" s="185"/>
    </row>
    <row r="89" spans="2:24" ht="55.5" customHeight="1" thickBot="1" x14ac:dyDescent="0.3">
      <c r="B89" s="914"/>
      <c r="C89" s="918"/>
      <c r="D89" s="158" t="s">
        <v>128</v>
      </c>
      <c r="E89" s="171"/>
      <c r="F89" s="196"/>
      <c r="G89" s="292" t="s">
        <v>167</v>
      </c>
      <c r="H89" s="166">
        <v>2</v>
      </c>
      <c r="I89" s="168"/>
      <c r="K89" s="971"/>
      <c r="L89" s="172"/>
    </row>
    <row r="90" spans="2:24" ht="54.4" customHeight="1" x14ac:dyDescent="0.25">
      <c r="B90" s="914"/>
      <c r="C90" s="919" t="s">
        <v>209</v>
      </c>
      <c r="D90" s="480" t="s">
        <v>184</v>
      </c>
      <c r="E90" s="200"/>
      <c r="F90" s="197"/>
      <c r="G90" s="201" t="s">
        <v>211</v>
      </c>
      <c r="H90" s="210"/>
      <c r="I90" s="201">
        <v>2</v>
      </c>
      <c r="K90" s="163"/>
      <c r="L90" s="518"/>
    </row>
    <row r="91" spans="2:24" ht="49.15" customHeight="1" thickBot="1" x14ac:dyDescent="0.3">
      <c r="B91" s="915"/>
      <c r="C91" s="920"/>
      <c r="D91" s="156" t="s">
        <v>128</v>
      </c>
      <c r="E91" s="171"/>
      <c r="F91" s="196"/>
      <c r="G91" s="168" t="s">
        <v>167</v>
      </c>
      <c r="H91" s="166">
        <v>2</v>
      </c>
      <c r="I91" s="168"/>
      <c r="K91" s="171">
        <v>4</v>
      </c>
      <c r="L91" s="162"/>
    </row>
    <row r="92" spans="2:24" ht="15.75" thickBot="1" x14ac:dyDescent="0.3">
      <c r="C92" s="181"/>
      <c r="D92" s="181"/>
      <c r="E92" s="181"/>
      <c r="F92" s="181"/>
      <c r="G92" s="181"/>
      <c r="H92" s="181"/>
      <c r="I92" s="181"/>
    </row>
    <row r="93" spans="2:24" ht="21" customHeight="1" thickBot="1" x14ac:dyDescent="0.3">
      <c r="B93" s="913" t="s">
        <v>217</v>
      </c>
      <c r="C93" s="910" t="s">
        <v>216</v>
      </c>
      <c r="D93" s="487" t="s">
        <v>218</v>
      </c>
      <c r="E93" s="488"/>
      <c r="F93" s="489"/>
      <c r="G93" s="490" t="s">
        <v>167</v>
      </c>
      <c r="H93" s="902">
        <v>2</v>
      </c>
      <c r="I93" s="490"/>
      <c r="O93" s="733" t="s">
        <v>220</v>
      </c>
      <c r="P93" s="733"/>
    </row>
    <row r="94" spans="2:24" ht="39" thickBot="1" x14ac:dyDescent="0.3">
      <c r="B94" s="914"/>
      <c r="C94" s="911"/>
      <c r="D94" s="491" t="s">
        <v>128</v>
      </c>
      <c r="E94" s="492" t="s">
        <v>169</v>
      </c>
      <c r="F94" s="493" t="s">
        <v>169</v>
      </c>
      <c r="G94" s="494" t="s">
        <v>167</v>
      </c>
      <c r="H94" s="903"/>
      <c r="I94" s="494"/>
      <c r="O94" s="97" t="s">
        <v>80</v>
      </c>
      <c r="P94" s="74" t="s">
        <v>81</v>
      </c>
    </row>
    <row r="95" spans="2:24" ht="15.75" thickBot="1" x14ac:dyDescent="0.3">
      <c r="B95" s="914"/>
      <c r="C95" s="911"/>
      <c r="D95" s="495" t="s">
        <v>91</v>
      </c>
      <c r="E95" s="492"/>
      <c r="F95" s="493"/>
      <c r="G95" s="494" t="s">
        <v>211</v>
      </c>
      <c r="H95" s="496"/>
      <c r="I95" s="904">
        <v>2</v>
      </c>
      <c r="J95" s="185"/>
      <c r="K95" s="185"/>
      <c r="L95" s="185"/>
      <c r="M95" s="185"/>
      <c r="O95" s="300" t="s">
        <v>104</v>
      </c>
      <c r="P95" s="303">
        <v>19</v>
      </c>
      <c r="Q95" s="185">
        <f>(D$102*P95)/100</f>
        <v>1.1399999999999999</v>
      </c>
      <c r="R95">
        <v>1</v>
      </c>
    </row>
    <row r="96" spans="2:24" ht="39" thickBot="1" x14ac:dyDescent="0.3">
      <c r="B96" s="914"/>
      <c r="C96" s="911"/>
      <c r="D96" s="495" t="s">
        <v>219</v>
      </c>
      <c r="E96" s="492"/>
      <c r="F96" s="493"/>
      <c r="G96" s="494" t="s">
        <v>211</v>
      </c>
      <c r="H96" s="496"/>
      <c r="I96" s="905"/>
      <c r="J96" s="185"/>
      <c r="K96" s="185"/>
      <c r="L96" s="185"/>
      <c r="M96" s="185"/>
      <c r="O96" s="301" t="s">
        <v>84</v>
      </c>
      <c r="P96" s="303">
        <v>22</v>
      </c>
      <c r="Q96" s="185">
        <f t="shared" ref="Q96:Q98" si="1">(D$102*P96)/100</f>
        <v>1.32</v>
      </c>
      <c r="R96">
        <v>1</v>
      </c>
    </row>
    <row r="97" spans="2:19" ht="24" customHeight="1" thickBot="1" x14ac:dyDescent="0.3">
      <c r="B97" s="914"/>
      <c r="C97" s="912"/>
      <c r="D97" s="497" t="s">
        <v>84</v>
      </c>
      <c r="E97" s="498" t="s">
        <v>169</v>
      </c>
      <c r="F97" s="499" t="s">
        <v>169</v>
      </c>
      <c r="G97" s="500" t="s">
        <v>211</v>
      </c>
      <c r="H97" s="501"/>
      <c r="I97" s="906"/>
      <c r="J97" s="185"/>
      <c r="K97" s="185"/>
      <c r="L97" s="185"/>
      <c r="M97" s="185"/>
      <c r="O97" s="302" t="s">
        <v>88</v>
      </c>
      <c r="P97" s="303">
        <v>22</v>
      </c>
      <c r="Q97" s="185">
        <f t="shared" si="1"/>
        <v>1.32</v>
      </c>
      <c r="R97">
        <v>2</v>
      </c>
      <c r="S97">
        <v>6</v>
      </c>
    </row>
    <row r="98" spans="2:19" ht="15.75" thickBot="1" x14ac:dyDescent="0.3">
      <c r="B98" s="915"/>
      <c r="C98" s="186" t="s">
        <v>215</v>
      </c>
      <c r="D98" s="297" t="s">
        <v>88</v>
      </c>
      <c r="E98" s="198"/>
      <c r="F98" s="199"/>
      <c r="G98" s="177" t="s">
        <v>211</v>
      </c>
      <c r="H98" s="298"/>
      <c r="I98" s="299">
        <v>2</v>
      </c>
      <c r="O98" s="302" t="s">
        <v>91</v>
      </c>
      <c r="P98" s="132">
        <v>28</v>
      </c>
      <c r="Q98" s="185">
        <f t="shared" si="1"/>
        <v>1.68</v>
      </c>
      <c r="R98">
        <v>2</v>
      </c>
    </row>
    <row r="100" spans="2:19" x14ac:dyDescent="0.25">
      <c r="B100" s="901" t="s">
        <v>215</v>
      </c>
      <c r="C100" s="901"/>
      <c r="O100" s="304" t="s">
        <v>221</v>
      </c>
    </row>
    <row r="101" spans="2:19" x14ac:dyDescent="0.25">
      <c r="B101" t="s">
        <v>69</v>
      </c>
      <c r="C101" t="s">
        <v>70</v>
      </c>
      <c r="D101" t="s">
        <v>71</v>
      </c>
    </row>
    <row r="102" spans="2:19" x14ac:dyDescent="0.25">
      <c r="B102">
        <v>4</v>
      </c>
      <c r="C102">
        <v>2</v>
      </c>
      <c r="D102" s="95">
        <f>B102+C102</f>
        <v>6</v>
      </c>
    </row>
  </sheetData>
  <mergeCells count="64">
    <mergeCell ref="T18:T19"/>
    <mergeCell ref="K87:K89"/>
    <mergeCell ref="K81:K85"/>
    <mergeCell ref="L49:L50"/>
    <mergeCell ref="L75:L76"/>
    <mergeCell ref="K43:K47"/>
    <mergeCell ref="L43:L47"/>
    <mergeCell ref="I87:I88"/>
    <mergeCell ref="I59:I60"/>
    <mergeCell ref="I24:I25"/>
    <mergeCell ref="I49:I50"/>
    <mergeCell ref="L82:L83"/>
    <mergeCell ref="K59:K61"/>
    <mergeCell ref="L65:L66"/>
    <mergeCell ref="I75:I78"/>
    <mergeCell ref="I81:I85"/>
    <mergeCell ref="H73:H74"/>
    <mergeCell ref="D11:D12"/>
    <mergeCell ref="I46:I47"/>
    <mergeCell ref="H65:H66"/>
    <mergeCell ref="R18:R19"/>
    <mergeCell ref="K11:L11"/>
    <mergeCell ref="L13:L22"/>
    <mergeCell ref="K13:K22"/>
    <mergeCell ref="L24:L25"/>
    <mergeCell ref="I13:I22"/>
    <mergeCell ref="C43:C47"/>
    <mergeCell ref="B28:B47"/>
    <mergeCell ref="C48:C52"/>
    <mergeCell ref="C53:C55"/>
    <mergeCell ref="C28:C32"/>
    <mergeCell ref="C33:C37"/>
    <mergeCell ref="C38:C42"/>
    <mergeCell ref="C59:C61"/>
    <mergeCell ref="C62:C64"/>
    <mergeCell ref="B48:B66"/>
    <mergeCell ref="C79:C80"/>
    <mergeCell ref="C81:C85"/>
    <mergeCell ref="A3:B3"/>
    <mergeCell ref="C18:C22"/>
    <mergeCell ref="B13:B22"/>
    <mergeCell ref="C24:C25"/>
    <mergeCell ref="C26:C27"/>
    <mergeCell ref="B23:B27"/>
    <mergeCell ref="A11:A12"/>
    <mergeCell ref="C11:C12"/>
    <mergeCell ref="A13:A38"/>
    <mergeCell ref="C13:C17"/>
    <mergeCell ref="B100:C100"/>
    <mergeCell ref="H93:H94"/>
    <mergeCell ref="I95:I97"/>
    <mergeCell ref="P18:P19"/>
    <mergeCell ref="Q18:Q19"/>
    <mergeCell ref="C93:C97"/>
    <mergeCell ref="B93:B98"/>
    <mergeCell ref="O93:P93"/>
    <mergeCell ref="C87:C89"/>
    <mergeCell ref="C90:C91"/>
    <mergeCell ref="B73:B91"/>
    <mergeCell ref="C73:C78"/>
    <mergeCell ref="O18:O19"/>
    <mergeCell ref="C67:C71"/>
    <mergeCell ref="B67:B72"/>
    <mergeCell ref="C56:C5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0"/>
  <sheetViews>
    <sheetView workbookViewId="0">
      <selection activeCell="R14" sqref="P14:R14"/>
    </sheetView>
  </sheetViews>
  <sheetFormatPr defaultRowHeight="15" x14ac:dyDescent="0.25"/>
  <cols>
    <col min="1" max="1" width="16.7109375" customWidth="1"/>
    <col min="4" max="4" width="17.85546875" customWidth="1"/>
  </cols>
  <sheetData>
    <row r="1" spans="1:10" x14ac:dyDescent="0.25">
      <c r="A1" t="s">
        <v>103</v>
      </c>
      <c r="B1">
        <v>234</v>
      </c>
    </row>
    <row r="2" spans="1:10" x14ac:dyDescent="0.25">
      <c r="A2" t="s">
        <v>103</v>
      </c>
      <c r="B2">
        <v>82</v>
      </c>
    </row>
    <row r="11" spans="1:10" ht="30" x14ac:dyDescent="0.25">
      <c r="C11" s="514" t="s">
        <v>331</v>
      </c>
      <c r="D11" s="515" t="s">
        <v>332</v>
      </c>
      <c r="E11" s="986" t="s">
        <v>342</v>
      </c>
      <c r="F11" s="986"/>
      <c r="G11" s="986"/>
      <c r="H11" s="984" t="s">
        <v>343</v>
      </c>
      <c r="I11" s="984"/>
      <c r="J11" s="984"/>
    </row>
    <row r="12" spans="1:10" x14ac:dyDescent="0.25">
      <c r="C12" s="514">
        <v>8</v>
      </c>
      <c r="D12" s="516">
        <v>541176</v>
      </c>
      <c r="E12" s="985">
        <f>$B$1*D12/$D$20</f>
        <v>79.9087702958264</v>
      </c>
      <c r="F12" s="985"/>
      <c r="G12" s="985"/>
      <c r="H12" s="983">
        <f>$B$2*$D12/$D$20</f>
        <v>28.002218650674209</v>
      </c>
      <c r="I12" s="983"/>
      <c r="J12" s="983"/>
    </row>
    <row r="13" spans="1:10" x14ac:dyDescent="0.25">
      <c r="C13" s="514">
        <v>1</v>
      </c>
      <c r="D13" s="516">
        <v>314320</v>
      </c>
      <c r="E13" s="985">
        <f t="shared" ref="E13:E19" si="0">$B$1*D13/$D$20</f>
        <v>46.411749004730723</v>
      </c>
      <c r="F13" s="985"/>
      <c r="G13" s="985"/>
      <c r="H13" s="983">
        <f t="shared" ref="H13:H19" si="1">$B$2*$D13/$D$20</f>
        <v>16.263946232427006</v>
      </c>
      <c r="I13" s="983"/>
      <c r="J13" s="983"/>
    </row>
    <row r="14" spans="1:10" x14ac:dyDescent="0.25">
      <c r="C14" s="514">
        <v>2</v>
      </c>
      <c r="D14" s="516">
        <v>158916</v>
      </c>
      <c r="E14" s="985">
        <f t="shared" si="0"/>
        <v>23.46516131597031</v>
      </c>
      <c r="F14" s="985"/>
      <c r="G14" s="985"/>
      <c r="H14" s="983">
        <f t="shared" si="1"/>
        <v>8.2228343073058348</v>
      </c>
      <c r="I14" s="983"/>
      <c r="J14" s="983"/>
    </row>
    <row r="15" spans="1:10" x14ac:dyDescent="0.25">
      <c r="C15" s="514">
        <v>5</v>
      </c>
      <c r="D15" s="516">
        <v>149822</v>
      </c>
      <c r="E15" s="985">
        <f t="shared" si="0"/>
        <v>22.122362749385232</v>
      </c>
      <c r="F15" s="985"/>
      <c r="G15" s="985"/>
      <c r="H15" s="983">
        <f t="shared" si="1"/>
        <v>7.7522809634597829</v>
      </c>
      <c r="I15" s="983"/>
      <c r="J15" s="983"/>
    </row>
    <row r="16" spans="1:10" x14ac:dyDescent="0.25">
      <c r="C16" s="514">
        <v>3</v>
      </c>
      <c r="D16" s="516">
        <v>158916</v>
      </c>
      <c r="E16" s="985">
        <f t="shared" si="0"/>
        <v>23.46516131597031</v>
      </c>
      <c r="F16" s="985"/>
      <c r="G16" s="985"/>
      <c r="H16" s="983">
        <f t="shared" si="1"/>
        <v>8.2228343073058348</v>
      </c>
      <c r="I16" s="983"/>
      <c r="J16" s="983"/>
    </row>
    <row r="17" spans="3:10" x14ac:dyDescent="0.25">
      <c r="C17" s="514">
        <v>7</v>
      </c>
      <c r="D17" s="516">
        <v>116755</v>
      </c>
      <c r="E17" s="985">
        <f t="shared" si="0"/>
        <v>17.239767609593205</v>
      </c>
      <c r="F17" s="985"/>
      <c r="G17" s="985"/>
      <c r="H17" s="983">
        <f t="shared" si="1"/>
        <v>6.0412860854130033</v>
      </c>
      <c r="I17" s="983"/>
      <c r="J17" s="983"/>
    </row>
    <row r="18" spans="3:10" x14ac:dyDescent="0.25">
      <c r="C18" s="514">
        <v>6</v>
      </c>
      <c r="D18" s="516">
        <v>90702</v>
      </c>
      <c r="E18" s="985">
        <f t="shared" si="0"/>
        <v>13.392843147833693</v>
      </c>
      <c r="F18" s="985"/>
      <c r="G18" s="985"/>
      <c r="H18" s="983">
        <f t="shared" si="1"/>
        <v>4.6932185389844561</v>
      </c>
      <c r="I18" s="983"/>
      <c r="J18" s="983"/>
    </row>
    <row r="19" spans="3:10" x14ac:dyDescent="0.25">
      <c r="C19" s="514">
        <v>4</v>
      </c>
      <c r="D19" s="516">
        <v>54140</v>
      </c>
      <c r="E19" s="985">
        <f t="shared" si="0"/>
        <v>7.9941845606901287</v>
      </c>
      <c r="F19" s="985"/>
      <c r="G19" s="985"/>
      <c r="H19" s="983">
        <f t="shared" si="1"/>
        <v>2.8013809144298745</v>
      </c>
      <c r="I19" s="983"/>
      <c r="J19" s="983"/>
    </row>
    <row r="20" spans="3:10" x14ac:dyDescent="0.25">
      <c r="D20" s="517">
        <f>SUM(D12:D19)</f>
        <v>1584747</v>
      </c>
    </row>
  </sheetData>
  <mergeCells count="18">
    <mergeCell ref="E17:G17"/>
    <mergeCell ref="E18:G18"/>
    <mergeCell ref="E19:G19"/>
    <mergeCell ref="E11:G11"/>
    <mergeCell ref="E12:G12"/>
    <mergeCell ref="E13:G13"/>
    <mergeCell ref="E14:G14"/>
    <mergeCell ref="E15:G15"/>
    <mergeCell ref="E16:G16"/>
    <mergeCell ref="H17:J17"/>
    <mergeCell ref="H18:J18"/>
    <mergeCell ref="H19:J19"/>
    <mergeCell ref="H11:J11"/>
    <mergeCell ref="H12:J12"/>
    <mergeCell ref="H13:J13"/>
    <mergeCell ref="H14:J14"/>
    <mergeCell ref="H15:J15"/>
    <mergeCell ref="H16:J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PRCUA 2024</vt:lpstr>
      <vt:lpstr>2026 SERVIZI VET</vt:lpstr>
      <vt:lpstr>Carni fresche</vt:lpstr>
      <vt:lpstr>Carne macinata</vt:lpstr>
      <vt:lpstr>Prodotti a base di carne</vt:lpstr>
      <vt:lpstr>Prodotti della pesca</vt:lpstr>
      <vt:lpstr>Prodotti a base di latte</vt:lpstr>
      <vt:lpstr>RIPARTIZIONE CAMPIONI POP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2026-05-22T09:36:52Z</dcterms:modified>
</cp:coreProperties>
</file>